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wayte\Documents\2024 Projects\CHRB Training &amp; Reports\Statistical Operations Reports\Final Versions\"/>
    </mc:Choice>
  </mc:AlternateContent>
  <xr:revisionPtr revIDLastSave="0" documentId="13_ncr:1_{CB3619E3-AA20-4DAB-B618-159FFB314C9E}" xr6:coauthVersionLast="47" xr6:coauthVersionMax="47" xr10:uidLastSave="{00000000-0000-0000-0000-000000000000}"/>
  <bookViews>
    <workbookView xWindow="-108" yWindow="-108" windowWidth="23256" windowHeight="12576" tabRatio="820" xr2:uid="{00000000-000D-0000-FFFF-FFFF00000000}"/>
  </bookViews>
  <sheets>
    <sheet name="Table of Contents" sheetId="14" r:id="rId1"/>
    <sheet name="Consolidated Takeout Summary" sheetId="1" r:id="rId2"/>
    <sheet name="Handle and Attendance" sheetId="4" r:id="rId3"/>
    <sheet name="Consolidated Pools Report" sheetId="5" r:id="rId4"/>
    <sheet name="Runner's Stats" sheetId="6" r:id="rId5"/>
    <sheet name="Runner's Stats QH" sheetId="15" r:id="rId6"/>
    <sheet name="Runner's Stats TB" sheetId="11" r:id="rId7"/>
  </sheets>
  <definedNames>
    <definedName name="_xlnm.Print_Titles" localSheetId="2">'Handle and Attendance'!$8:$8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43" i="4" l="1"/>
  <c r="B10" i="6"/>
  <c r="B10" i="11" l="1"/>
</calcChain>
</file>

<file path=xl/sharedStrings.xml><?xml version="1.0" encoding="utf-8"?>
<sst xmlns="http://schemas.openxmlformats.org/spreadsheetml/2006/main" count="278" uniqueCount="239">
  <si>
    <t>Date Range:  </t>
  </si>
  <si>
    <t>Race Type:  </t>
  </si>
  <si>
    <t>All Races</t>
  </si>
  <si>
    <t>Hosts:  </t>
  </si>
  <si>
    <t>Alameda County Fair</t>
  </si>
  <si>
    <t>Locations:  </t>
  </si>
  <si>
    <t>All Locations</t>
  </si>
  <si>
    <t>Tracks:  </t>
  </si>
  <si>
    <t>All Tracks</t>
  </si>
  <si>
    <t>Total</t>
  </si>
  <si>
    <t>CHRB Support</t>
  </si>
  <si>
    <t>Workers Comp Fund</t>
  </si>
  <si>
    <t>City Tax</t>
  </si>
  <si>
    <t>Promotion Fund</t>
  </si>
  <si>
    <t>Expense Fund</t>
  </si>
  <si>
    <t>CHRIMS</t>
  </si>
  <si>
    <t>Purses</t>
  </si>
  <si>
    <t>Owners Premiums</t>
  </si>
  <si>
    <t>Track Commissions</t>
  </si>
  <si>
    <t>Retained from Public</t>
  </si>
  <si>
    <t>Quarter Horse</t>
  </si>
  <si>
    <t>Handle and Attendance Report</t>
  </si>
  <si>
    <t>Report By:  </t>
  </si>
  <si>
    <t>Location</t>
  </si>
  <si>
    <t>Total Handle</t>
  </si>
  <si>
    <t>123bet.com</t>
  </si>
  <si>
    <t>AmWest Accounts</t>
  </si>
  <si>
    <t>Assiniboia Downs</t>
  </si>
  <si>
    <t>Belterra Park</t>
  </si>
  <si>
    <t>Canterbury Day</t>
  </si>
  <si>
    <t>Capital District OTB</t>
  </si>
  <si>
    <t>Chester Downs &amp; Marina LLC</t>
  </si>
  <si>
    <t>Connecticut OTB Acct Wagering</t>
  </si>
  <si>
    <t>Delaware</t>
  </si>
  <si>
    <t>Emerald Downs</t>
  </si>
  <si>
    <t>EmpireCityBets Yonkers</t>
  </si>
  <si>
    <t>Fairgrounds Account Wagering</t>
  </si>
  <si>
    <t>Favorites at Gloucester</t>
  </si>
  <si>
    <t>FingerLakesBets.com</t>
  </si>
  <si>
    <t>Freehold</t>
  </si>
  <si>
    <t>Fresno</t>
  </si>
  <si>
    <t>Gulfstream Park</t>
  </si>
  <si>
    <t>GWS German Tote</t>
  </si>
  <si>
    <t>HarringtonBets.com</t>
  </si>
  <si>
    <t>Hawthorne Account Wagering</t>
  </si>
  <si>
    <t>Hoosier Park</t>
  </si>
  <si>
    <t>Idabet.com/eBet</t>
  </si>
  <si>
    <t>Indiana Downs</t>
  </si>
  <si>
    <t>Internet wagering - Capital</t>
  </si>
  <si>
    <t>Lien Games</t>
  </si>
  <si>
    <t>Louisiana Downs</t>
  </si>
  <si>
    <t>Magna Bet</t>
  </si>
  <si>
    <t>Mahoning Valley Race Course</t>
  </si>
  <si>
    <t>Maronas Race Track</t>
  </si>
  <si>
    <t>Maryland Jockey</t>
  </si>
  <si>
    <t>Mohegun Sun</t>
  </si>
  <si>
    <t>Monmouth Park</t>
  </si>
  <si>
    <t>Monterey</t>
  </si>
  <si>
    <t>Nevada</t>
  </si>
  <si>
    <t>New Mexico</t>
  </si>
  <si>
    <t>NJ Mobile</t>
  </si>
  <si>
    <t>Northlands IVR</t>
  </si>
  <si>
    <t>NYRA Account Wagering</t>
  </si>
  <si>
    <t>Oaklawn Park ADW</t>
  </si>
  <si>
    <t>OffTrackbetting.com</t>
  </si>
  <si>
    <t>Penn Account Wagering</t>
  </si>
  <si>
    <t>Penn National</t>
  </si>
  <si>
    <t>Philadelphia Park</t>
  </si>
  <si>
    <t>Philly Park Phone Bet</t>
  </si>
  <si>
    <t>Premier Turf Club</t>
  </si>
  <si>
    <t>Retama</t>
  </si>
  <si>
    <t>Sacramento</t>
  </si>
  <si>
    <t>Sam Houston</t>
  </si>
  <si>
    <t>San Mateo County</t>
  </si>
  <si>
    <t>SaratogaBets</t>
  </si>
  <si>
    <t>Scioto Downs</t>
  </si>
  <si>
    <t>Seabrook Greyhound</t>
  </si>
  <si>
    <t>Stockton</t>
  </si>
  <si>
    <t>Suffolk District OTB</t>
  </si>
  <si>
    <t>Taunton Dog Track Inc.</t>
  </si>
  <si>
    <t>Thistledown</t>
  </si>
  <si>
    <t>Turf Paradise</t>
  </si>
  <si>
    <t>TVG Arizona</t>
  </si>
  <si>
    <t>TVG Massachusetts</t>
  </si>
  <si>
    <t>TVG/Prairie Meadows Account Wa</t>
  </si>
  <si>
    <t>Twinspires - Keeneland Select</t>
  </si>
  <si>
    <t>Twinspires Mountain View</t>
  </si>
  <si>
    <t>Vallejo</t>
  </si>
  <si>
    <t>Woodbine</t>
  </si>
  <si>
    <t>Handle</t>
  </si>
  <si>
    <t>Win</t>
  </si>
  <si>
    <t>Place</t>
  </si>
  <si>
    <t>Show</t>
  </si>
  <si>
    <t>Exacta</t>
  </si>
  <si>
    <t>Trifecta</t>
  </si>
  <si>
    <t>Runner's Statistics Report</t>
  </si>
  <si>
    <t>Begin Date:</t>
  </si>
  <si>
    <t>End Date:</t>
  </si>
  <si>
    <t>Race Date</t>
  </si>
  <si>
    <t>Breed Type:</t>
  </si>
  <si>
    <t>All Breeds</t>
  </si>
  <si>
    <t>Tracks:</t>
  </si>
  <si>
    <t>Race Date Count:</t>
  </si>
  <si>
    <t>Maiden Count:</t>
  </si>
  <si>
    <t>Cal Bred Count:</t>
  </si>
  <si>
    <t>Turf Count:</t>
  </si>
  <si>
    <t>Average Runners Per Race:</t>
  </si>
  <si>
    <t>Thoroughbreds</t>
  </si>
  <si>
    <t xml:space="preserve"> Distributing Host(s)    :  Alameda County Fair</t>
  </si>
  <si>
    <t xml:space="preserve"> Breeds    :  All Breeds</t>
  </si>
  <si>
    <t xml:space="preserve"> Tracks    :  All Tracks</t>
  </si>
  <si>
    <t xml:space="preserve"> </t>
  </si>
  <si>
    <t>Breeders</t>
  </si>
  <si>
    <t>SB 1072 Purses</t>
  </si>
  <si>
    <t>Payable To Public</t>
  </si>
  <si>
    <t>Coeur d Alene Greyhound</t>
  </si>
  <si>
    <t>NYRA Bets IL</t>
  </si>
  <si>
    <t>NYRAbets</t>
  </si>
  <si>
    <t>Penn Accounts xPA Group</t>
  </si>
  <si>
    <t>Plainridge Telephone Wagering</t>
  </si>
  <si>
    <t>Seabrook Greyhound Phonebet</t>
  </si>
  <si>
    <t>TWS-L White Label</t>
  </si>
  <si>
    <t>Xpressbet Maryland</t>
  </si>
  <si>
    <t>Hawthorne</t>
  </si>
  <si>
    <t>Meadows Acct Wagering</t>
  </si>
  <si>
    <t>Lone Star</t>
  </si>
  <si>
    <t>Racebets</t>
  </si>
  <si>
    <t>Oregon Off-Tracks</t>
  </si>
  <si>
    <t>Century Downs on-track</t>
  </si>
  <si>
    <t>Dayton</t>
  </si>
  <si>
    <t>Global Wagering Group</t>
  </si>
  <si>
    <t>Taunton Acct Wagering</t>
  </si>
  <si>
    <t>Table of Contents:</t>
  </si>
  <si>
    <t>Handle and Attendance</t>
  </si>
  <si>
    <t>Runner's Stats</t>
  </si>
  <si>
    <t>Runner's Stats TB</t>
  </si>
  <si>
    <t>On Track</t>
  </si>
  <si>
    <t>Arapahoe-Mile High</t>
  </si>
  <si>
    <t>Casino Association</t>
  </si>
  <si>
    <t>Connecticut OTB</t>
  </si>
  <si>
    <t>Evansville OTB</t>
  </si>
  <si>
    <t>Golden Gate</t>
  </si>
  <si>
    <t>Hastings Park</t>
  </si>
  <si>
    <t>Nassau Regional OTB</t>
  </si>
  <si>
    <t>Northfield</t>
  </si>
  <si>
    <t>NYRA</t>
  </si>
  <si>
    <t>NYRABets National 1</t>
  </si>
  <si>
    <t>NYRABets National 2</t>
  </si>
  <si>
    <t>Panama</t>
  </si>
  <si>
    <t>PlayUp Rush LGR</t>
  </si>
  <si>
    <t>Pleasanton</t>
  </si>
  <si>
    <t>San Jose</t>
  </si>
  <si>
    <t>Suffolk Downs</t>
  </si>
  <si>
    <t>WinnaVegas Casino</t>
  </si>
  <si>
    <t>Wyoming Horse Racing LLC</t>
  </si>
  <si>
    <t>X The Spot OTB LGR</t>
  </si>
  <si>
    <t>HISA</t>
  </si>
  <si>
    <t>BetMGM NYRABets OR</t>
  </si>
  <si>
    <t>Fraser Downs</t>
  </si>
  <si>
    <t>Hippodromo Monterrico</t>
  </si>
  <si>
    <t>Peru Jockey Club AW</t>
  </si>
  <si>
    <t>Picov Downs</t>
  </si>
  <si>
    <t>Pojoaque</t>
  </si>
  <si>
    <t>Rideau Carleton Raceway</t>
  </si>
  <si>
    <t>Saratoga Harness Raceway</t>
  </si>
  <si>
    <t>Skydancer Casino</t>
  </si>
  <si>
    <t>*Major known computer assisted wagering locations reported as one master location include:</t>
  </si>
  <si>
    <t>*RGS: RGS Locations  , 1 &amp; 5</t>
  </si>
  <si>
    <t>Bluffs Run Greyhound</t>
  </si>
  <si>
    <t>DraftKings DKT</t>
  </si>
  <si>
    <t>Fort Erie</t>
  </si>
  <si>
    <t>Pointsbet</t>
  </si>
  <si>
    <t>Pony Bar St.Thomas</t>
  </si>
  <si>
    <t>SaratogaBets Oregon</t>
  </si>
  <si>
    <t>TVG - Harrah s Chester Downs</t>
  </si>
  <si>
    <t>US Offtrack</t>
  </si>
  <si>
    <t>*Elite Turf Club: Elite Turf Club Locations 1, 2, 3, 4, 10, 13, 17, 18, 19, 22 &amp; 23</t>
  </si>
  <si>
    <t>*Player Management Group: Player Management Group Locations  , C &amp; Q</t>
  </si>
  <si>
    <t>*TVG Group: TVG Group Locations  3, 5, 6, 7 &amp; 8</t>
  </si>
  <si>
    <t>Runner's Stats QH</t>
  </si>
  <si>
    <t>F &amp; E</t>
  </si>
  <si>
    <t>*Elite Turf Club</t>
  </si>
  <si>
    <t>*Player Management Group</t>
  </si>
  <si>
    <t>*RGS</t>
  </si>
  <si>
    <t>*TVG Groups</t>
  </si>
  <si>
    <t>Date Range : 12/21/2022-12/19/2023</t>
  </si>
  <si>
    <t>Dept of Industrial Relations</t>
  </si>
  <si>
    <t>Equine Research Fund</t>
  </si>
  <si>
    <t>Stabling and Vanning Fund</t>
  </si>
  <si>
    <t>CoOp</t>
  </si>
  <si>
    <t>Total Purses</t>
  </si>
  <si>
    <t>Hub Fees to CA ADW Providers</t>
  </si>
  <si>
    <t>Import Host Fees to Out of State Tracks</t>
  </si>
  <si>
    <t>Retained by Out of State Tracks</t>
  </si>
  <si>
    <t>ADW in California</t>
  </si>
  <si>
    <t>Total California</t>
  </si>
  <si>
    <t>Out of State Exports</t>
  </si>
  <si>
    <t>Distributing Hosts :  All Hosts</t>
  </si>
  <si>
    <t xml:space="preserve">Track: Alameda County Fair                     </t>
  </si>
  <si>
    <t xml:space="preserve"> Weekdays :  All Days</t>
  </si>
  <si>
    <t>Breed :  All Breeds</t>
  </si>
  <si>
    <t>Daily Double</t>
  </si>
  <si>
    <t>Pick 3</t>
  </si>
  <si>
    <t>Pick 4</t>
  </si>
  <si>
    <t>Pick 5</t>
  </si>
  <si>
    <t>Pick 6</t>
  </si>
  <si>
    <t>Superfecta</t>
  </si>
  <si>
    <t xml:space="preserve">Total: </t>
  </si>
  <si>
    <t>Consolidated Takeout Summary</t>
  </si>
  <si>
    <t>Consolidated Pools Report</t>
  </si>
  <si>
    <t>12/21/2022 - 12/19/2023</t>
  </si>
  <si>
    <t>Report By :  Race Date</t>
  </si>
  <si>
    <t>AB 480 Fund</t>
  </si>
  <si>
    <t>CA Attendance</t>
  </si>
  <si>
    <t>CA Off Track Network</t>
  </si>
  <si>
    <t>Backstretch, Retirement &amp; Welfare Funds</t>
  </si>
  <si>
    <t>Handle and Distribution of Takeout</t>
  </si>
  <si>
    <t>Pools Report</t>
  </si>
  <si>
    <t>*FanDuel Group</t>
  </si>
  <si>
    <t>*Fan Duel Group 2, 3 &amp; 4</t>
  </si>
  <si>
    <t>Satellite Wagering Commissions</t>
  </si>
  <si>
    <t xml:space="preserve">Proxy Fee </t>
  </si>
  <si>
    <t>Super Hi 5</t>
  </si>
  <si>
    <t>Race Count:</t>
  </si>
  <si>
    <t>All Source Handle:</t>
  </si>
  <si>
    <t>Purses Paid:</t>
  </si>
  <si>
    <t>Runners:</t>
  </si>
  <si>
    <t>Caesars NYRA Bets CA</t>
  </si>
  <si>
    <t>FanDuel TVG</t>
  </si>
  <si>
    <t>Game Play Network ODZ</t>
  </si>
  <si>
    <t>LG RushBetWin CA</t>
  </si>
  <si>
    <t>Lien Games LLC</t>
  </si>
  <si>
    <t>NYRA Bets CA</t>
  </si>
  <si>
    <t>PlayUp RushCA LGR</t>
  </si>
  <si>
    <t>TVG</t>
  </si>
  <si>
    <t>Twin Spires</t>
  </si>
  <si>
    <t>Twinspires BAM</t>
  </si>
  <si>
    <t>Watch and Wager</t>
  </si>
  <si>
    <t>Xpressbet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</si>
</sst>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2"/>
      <color theme="10"/>
      <name val="Arial"/>
      <family val="2"/>
    </font>
    <font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9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35">
    <xf numFmtId="0" fontId="0" fillId="0" borderId="0" xfId="0"/>
    <xf numFmtId="0" fontId="18" fillId="0" borderId="0" xfId="0" applyFont="1"/>
    <xf numFmtId="0" fontId="20" fillId="0" borderId="0" xfId="42" applyFont="1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right" vertical="top" wrapText="1"/>
    </xf>
    <xf numFmtId="3" fontId="0" fillId="0" borderId="0" xfId="0" applyNumberFormat="1" applyAlignment="1">
      <alignment horizontal="right" wrapText="1"/>
    </xf>
    <xf numFmtId="3" fontId="1" fillId="0" borderId="0" xfId="0" applyNumberFormat="1" applyFont="1" applyAlignment="1">
      <alignment horizontal="right" wrapText="1"/>
    </xf>
    <xf numFmtId="14" fontId="0" fillId="0" borderId="0" xfId="0" applyNumberFormat="1" applyAlignment="1">
      <alignment wrapText="1"/>
    </xf>
    <xf numFmtId="4" fontId="0" fillId="0" borderId="0" xfId="0" applyNumberFormat="1"/>
    <xf numFmtId="0" fontId="0" fillId="0" borderId="0" xfId="0" applyAlignment="1">
      <alignment horizontal="center"/>
    </xf>
    <xf numFmtId="164" fontId="0" fillId="0" borderId="0" xfId="43" applyNumberFormat="1" applyFont="1"/>
    <xf numFmtId="43" fontId="18" fillId="0" borderId="0" xfId="0" applyNumberFormat="1" applyFont="1"/>
    <xf numFmtId="43" fontId="21" fillId="0" borderId="0" xfId="0" applyNumberFormat="1" applyFont="1"/>
    <xf numFmtId="43" fontId="0" fillId="0" borderId="0" xfId="43" applyFont="1"/>
    <xf numFmtId="43" fontId="18" fillId="0" borderId="0" xfId="43" applyFont="1"/>
    <xf numFmtId="14" fontId="0" fillId="0" borderId="0" xfId="0" applyNumberFormat="1"/>
    <xf numFmtId="4" fontId="18" fillId="0" borderId="0" xfId="0" applyNumberFormat="1" applyFont="1"/>
    <xf numFmtId="164" fontId="21" fillId="0" borderId="0" xfId="43" applyNumberFormat="1" applyFont="1"/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horizontal="center"/>
    </xf>
    <xf numFmtId="164" fontId="0" fillId="0" borderId="0" xfId="43" applyNumberFormat="1" applyFont="1" applyAlignment="1">
      <alignment horizontal="right" wrapText="1"/>
    </xf>
    <xf numFmtId="43" fontId="0" fillId="0" borderId="0" xfId="43" applyFont="1" applyAlignment="1">
      <alignment horizontal="right" wrapText="1"/>
    </xf>
    <xf numFmtId="164" fontId="1" fillId="0" borderId="0" xfId="43" applyNumberFormat="1" applyFont="1" applyAlignment="1">
      <alignment horizontal="right" wrapText="1"/>
    </xf>
    <xf numFmtId="164" fontId="21" fillId="0" borderId="0" xfId="43" applyNumberFormat="1" applyFont="1" applyAlignment="1">
      <alignment horizontal="right" wrapText="1"/>
    </xf>
    <xf numFmtId="0" fontId="21" fillId="0" borderId="0" xfId="0" applyFont="1" applyAlignment="1">
      <alignment horizontal="left" wrapText="1"/>
    </xf>
    <xf numFmtId="164" fontId="0" fillId="0" borderId="0" xfId="0" applyNumberFormat="1"/>
    <xf numFmtId="164" fontId="18" fillId="0" borderId="0" xfId="0" applyNumberFormat="1" applyFont="1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3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38A77-12F0-4D2C-8A96-1B4D705871AA}">
  <dimension ref="A1:C7"/>
  <sheetViews>
    <sheetView tabSelected="1" workbookViewId="0"/>
  </sheetViews>
  <sheetFormatPr defaultRowHeight="14.4" x14ac:dyDescent="0.3"/>
  <sheetData>
    <row r="1" spans="1:3" ht="15.6" x14ac:dyDescent="0.3">
      <c r="A1" s="1" t="s">
        <v>132</v>
      </c>
      <c r="B1" s="1"/>
      <c r="C1" s="1"/>
    </row>
    <row r="2" spans="1:3" ht="15.6" x14ac:dyDescent="0.3">
      <c r="A2" s="2" t="s">
        <v>208</v>
      </c>
      <c r="B2" s="1"/>
      <c r="C2" s="1"/>
    </row>
    <row r="3" spans="1:3" ht="15.6" x14ac:dyDescent="0.3">
      <c r="A3" s="2" t="s">
        <v>133</v>
      </c>
      <c r="B3" s="1"/>
      <c r="C3" s="1"/>
    </row>
    <row r="4" spans="1:3" ht="15.6" x14ac:dyDescent="0.3">
      <c r="A4" s="2" t="s">
        <v>209</v>
      </c>
      <c r="B4" s="1"/>
      <c r="C4" s="1"/>
    </row>
    <row r="5" spans="1:3" ht="15.6" x14ac:dyDescent="0.3">
      <c r="A5" s="2" t="s">
        <v>134</v>
      </c>
      <c r="B5" s="1"/>
      <c r="C5" s="1"/>
    </row>
    <row r="6" spans="1:3" ht="15.6" x14ac:dyDescent="0.3">
      <c r="A6" s="2" t="s">
        <v>179</v>
      </c>
      <c r="B6" s="1"/>
      <c r="C6" s="1"/>
    </row>
    <row r="7" spans="1:3" ht="15.6" x14ac:dyDescent="0.3">
      <c r="A7" s="2" t="s">
        <v>135</v>
      </c>
      <c r="B7" s="1"/>
      <c r="C7" s="1"/>
    </row>
  </sheetData>
  <hyperlinks>
    <hyperlink ref="A2" location="'Takeout Summary'!A1" display="Takeout Summary" xr:uid="{F5536252-C793-40D4-930D-17FCD8A306FF}"/>
    <hyperlink ref="A3" location="'Handle and Attendance'!A1" display="Handle and Attendance" xr:uid="{07467839-631A-4A4B-A124-D3247C5EFE48}"/>
    <hyperlink ref="A5" location="'Runner''s Stats'!A1" display="Runner's Stats" xr:uid="{518AB253-646F-43C5-A3F4-02769531D667}"/>
    <hyperlink ref="A7" location="'Runner''s Stats TB'!A1" display="Runner's Stats TB" xr:uid="{02E4F8FB-3C7D-47DB-B95B-4B5E6D28E190}"/>
    <hyperlink ref="A6" location="'Runner''s Stats QH'!A1" display="Runner's Stats QH" xr:uid="{4DC05B7A-15A5-4155-BFFE-902AA8AA472B}"/>
    <hyperlink ref="A4" location="'Pools Report'!A1" display="Pools Report" xr:uid="{240E23D9-0B4C-473F-9A69-012A3763FAB9}"/>
  </hyperlink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4"/>
  <sheetViews>
    <sheetView workbookViewId="0"/>
  </sheetViews>
  <sheetFormatPr defaultColWidth="9.109375" defaultRowHeight="15" x14ac:dyDescent="0.25"/>
  <cols>
    <col min="1" max="1" width="35.44140625" style="1" bestFit="1" customWidth="1"/>
    <col min="2" max="7" width="12.6640625" style="1" customWidth="1"/>
    <col min="8" max="13" width="25.77734375" style="1" customWidth="1"/>
    <col min="14" max="16384" width="9.109375" style="1"/>
  </cols>
  <sheetData>
    <row r="1" spans="1:7" ht="15.6" x14ac:dyDescent="0.3">
      <c r="A1" t="s">
        <v>216</v>
      </c>
      <c r="B1"/>
      <c r="C1"/>
      <c r="D1"/>
      <c r="E1"/>
      <c r="F1"/>
      <c r="G1"/>
    </row>
    <row r="2" spans="1:7" ht="15.6" x14ac:dyDescent="0.3">
      <c r="A2" t="s">
        <v>185</v>
      </c>
      <c r="B2"/>
      <c r="C2"/>
      <c r="D2"/>
      <c r="E2"/>
      <c r="F2"/>
      <c r="G2"/>
    </row>
    <row r="3" spans="1:7" ht="15.6" x14ac:dyDescent="0.3">
      <c r="A3" t="s">
        <v>108</v>
      </c>
      <c r="B3"/>
      <c r="C3"/>
      <c r="D3"/>
      <c r="E3"/>
      <c r="F3"/>
      <c r="G3"/>
    </row>
    <row r="4" spans="1:7" ht="15.6" x14ac:dyDescent="0.3">
      <c r="A4" t="s">
        <v>109</v>
      </c>
      <c r="B4"/>
      <c r="C4"/>
      <c r="D4"/>
      <c r="E4"/>
      <c r="F4"/>
      <c r="G4"/>
    </row>
    <row r="5" spans="1:7" ht="15.6" x14ac:dyDescent="0.3">
      <c r="A5" t="s">
        <v>110</v>
      </c>
      <c r="B5"/>
      <c r="C5"/>
      <c r="D5"/>
      <c r="E5"/>
      <c r="F5"/>
      <c r="G5"/>
    </row>
    <row r="6" spans="1:7" ht="28.8" x14ac:dyDescent="0.3">
      <c r="A6" t="s">
        <v>111</v>
      </c>
      <c r="B6" s="23" t="s">
        <v>136</v>
      </c>
      <c r="C6" s="23" t="s">
        <v>214</v>
      </c>
      <c r="D6" s="23" t="s">
        <v>194</v>
      </c>
      <c r="E6" s="23" t="s">
        <v>195</v>
      </c>
      <c r="F6" s="23" t="s">
        <v>196</v>
      </c>
      <c r="G6" s="24" t="s">
        <v>9</v>
      </c>
    </row>
    <row r="7" spans="1:7" ht="15.6" x14ac:dyDescent="0.3">
      <c r="A7" t="s">
        <v>10</v>
      </c>
      <c r="B7" s="15">
        <v>19974.59</v>
      </c>
      <c r="C7" s="15">
        <v>41134.99</v>
      </c>
      <c r="D7" s="15">
        <v>101065.98</v>
      </c>
      <c r="E7" s="15">
        <v>162175.56</v>
      </c>
      <c r="F7" s="15">
        <v>23398.6</v>
      </c>
      <c r="G7" s="15">
        <v>185574.16</v>
      </c>
    </row>
    <row r="8" spans="1:7" ht="15.6" x14ac:dyDescent="0.3">
      <c r="A8" t="s">
        <v>180</v>
      </c>
      <c r="B8" s="15">
        <v>31239.33</v>
      </c>
      <c r="C8" s="15">
        <v>15986.15</v>
      </c>
      <c r="D8" s="15">
        <v>0</v>
      </c>
      <c r="E8" s="15">
        <v>47225.48</v>
      </c>
      <c r="F8" s="15">
        <v>0</v>
      </c>
      <c r="G8" s="15">
        <v>47225.48</v>
      </c>
    </row>
    <row r="9" spans="1:7" ht="15.6" x14ac:dyDescent="0.3">
      <c r="A9" t="s">
        <v>186</v>
      </c>
      <c r="B9" s="15">
        <v>0</v>
      </c>
      <c r="C9" s="15">
        <v>0</v>
      </c>
      <c r="D9" s="15">
        <v>5522.35</v>
      </c>
      <c r="E9" s="15">
        <v>5522.35</v>
      </c>
      <c r="F9" s="15">
        <v>0</v>
      </c>
      <c r="G9" s="15">
        <v>5522.35</v>
      </c>
    </row>
    <row r="10" spans="1:7" ht="15.6" x14ac:dyDescent="0.3">
      <c r="A10" t="s">
        <v>12</v>
      </c>
      <c r="B10" s="15">
        <v>12206.61</v>
      </c>
      <c r="C10" s="15">
        <v>25142.06</v>
      </c>
      <c r="D10" s="15">
        <v>0</v>
      </c>
      <c r="E10" s="15">
        <v>37348.67</v>
      </c>
      <c r="F10" s="15">
        <v>0</v>
      </c>
      <c r="G10" s="15">
        <v>37348.67</v>
      </c>
    </row>
    <row r="11" spans="1:7" ht="15.6" x14ac:dyDescent="0.3">
      <c r="A11"/>
      <c r="B11" s="15"/>
      <c r="C11" s="15"/>
      <c r="D11" s="15"/>
      <c r="E11" s="15"/>
      <c r="F11" s="15"/>
      <c r="G11" s="15"/>
    </row>
    <row r="12" spans="1:7" ht="15.6" x14ac:dyDescent="0.3">
      <c r="A12" t="s">
        <v>187</v>
      </c>
      <c r="B12" s="15">
        <v>3699.02</v>
      </c>
      <c r="C12" s="15">
        <v>7618.61</v>
      </c>
      <c r="D12" s="15">
        <v>20248.38</v>
      </c>
      <c r="E12" s="15">
        <v>31566.01</v>
      </c>
      <c r="F12" s="15">
        <v>0</v>
      </c>
      <c r="G12" s="15">
        <v>31566.01</v>
      </c>
    </row>
    <row r="13" spans="1:7" ht="15.6" x14ac:dyDescent="0.3">
      <c r="A13" t="s">
        <v>215</v>
      </c>
      <c r="B13" s="15">
        <v>0</v>
      </c>
      <c r="C13" s="15">
        <v>0</v>
      </c>
      <c r="D13" s="15">
        <v>85639.92</v>
      </c>
      <c r="E13" s="15">
        <v>85639.92</v>
      </c>
      <c r="F13" s="15">
        <v>0</v>
      </c>
      <c r="G13" s="15">
        <v>85639.92</v>
      </c>
    </row>
    <row r="14" spans="1:7" ht="15.6" x14ac:dyDescent="0.3">
      <c r="A14" t="s">
        <v>11</v>
      </c>
      <c r="B14" s="15">
        <v>5789.43</v>
      </c>
      <c r="C14" s="15">
        <v>6552.83</v>
      </c>
      <c r="D14" s="15">
        <v>10174.290000000001</v>
      </c>
      <c r="E14" s="15">
        <v>22516.55</v>
      </c>
      <c r="F14" s="15">
        <v>33579.199999999997</v>
      </c>
      <c r="G14" s="15">
        <v>56095.75</v>
      </c>
    </row>
    <row r="15" spans="1:7" ht="15.6" x14ac:dyDescent="0.3">
      <c r="A15" t="s">
        <v>13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ht="15.6" x14ac:dyDescent="0.3">
      <c r="A16" t="s">
        <v>188</v>
      </c>
      <c r="B16" s="15">
        <v>15636.57</v>
      </c>
      <c r="C16" s="15">
        <v>152374.46</v>
      </c>
      <c r="D16" s="15">
        <v>0</v>
      </c>
      <c r="E16" s="15">
        <v>168011.03</v>
      </c>
      <c r="F16" s="15">
        <v>0</v>
      </c>
      <c r="G16" s="15">
        <v>168011.03</v>
      </c>
    </row>
    <row r="17" spans="1:7" ht="15.6" x14ac:dyDescent="0.3">
      <c r="A17" t="s">
        <v>189</v>
      </c>
      <c r="B17" s="15">
        <v>0</v>
      </c>
      <c r="C17" s="15">
        <v>0</v>
      </c>
      <c r="D17" s="15">
        <v>243550.73</v>
      </c>
      <c r="E17" s="15">
        <v>243550.73</v>
      </c>
      <c r="F17" s="15">
        <v>0</v>
      </c>
      <c r="G17" s="15">
        <v>243550.73</v>
      </c>
    </row>
    <row r="18" spans="1:7" ht="15.6" x14ac:dyDescent="0.3">
      <c r="A18" t="s">
        <v>156</v>
      </c>
      <c r="B18" s="15">
        <v>0</v>
      </c>
      <c r="C18" s="15">
        <v>0</v>
      </c>
      <c r="D18" s="15">
        <v>25989</v>
      </c>
      <c r="E18" s="15">
        <v>25989</v>
      </c>
      <c r="F18" s="15">
        <v>0</v>
      </c>
      <c r="G18" s="15">
        <v>25989</v>
      </c>
    </row>
    <row r="19" spans="1:7" ht="15.6" x14ac:dyDescent="0.3">
      <c r="A19" t="s">
        <v>14</v>
      </c>
      <c r="B19" s="15">
        <v>46909.9</v>
      </c>
      <c r="C19" s="15">
        <v>457123.2</v>
      </c>
      <c r="D19" s="15">
        <v>0</v>
      </c>
      <c r="E19" s="15">
        <v>504033.1</v>
      </c>
      <c r="F19" s="15">
        <v>0</v>
      </c>
      <c r="G19" s="15">
        <v>504033.1</v>
      </c>
    </row>
    <row r="20" spans="1:7" ht="15.6" x14ac:dyDescent="0.3">
      <c r="A20" t="s">
        <v>15</v>
      </c>
      <c r="B20" s="15">
        <v>390.92</v>
      </c>
      <c r="C20" s="15">
        <v>3809.52</v>
      </c>
      <c r="D20" s="15">
        <v>0</v>
      </c>
      <c r="E20" s="15">
        <v>4200.4399999999996</v>
      </c>
      <c r="F20" s="15">
        <v>0</v>
      </c>
      <c r="G20" s="15">
        <v>4200.4399999999996</v>
      </c>
    </row>
    <row r="21" spans="1:7" ht="15.6" x14ac:dyDescent="0.3">
      <c r="A21"/>
      <c r="B21" s="15"/>
      <c r="C21" s="15"/>
      <c r="D21" s="15"/>
      <c r="E21" s="15"/>
      <c r="F21" s="15"/>
      <c r="G21" s="15"/>
    </row>
    <row r="22" spans="1:7" ht="15.6" x14ac:dyDescent="0.3">
      <c r="A22" t="s">
        <v>220</v>
      </c>
      <c r="B22" s="15">
        <v>4334</v>
      </c>
      <c r="C22" s="15">
        <v>152374.46</v>
      </c>
      <c r="D22" s="15">
        <v>278907.32</v>
      </c>
      <c r="E22" s="15">
        <v>435615.78</v>
      </c>
      <c r="F22" s="15">
        <v>0</v>
      </c>
      <c r="G22" s="15">
        <v>435615.78</v>
      </c>
    </row>
    <row r="23" spans="1:7" ht="15.6" x14ac:dyDescent="0.3">
      <c r="A23" t="s">
        <v>212</v>
      </c>
      <c r="B23" s="15">
        <v>0</v>
      </c>
      <c r="C23" s="15">
        <v>0</v>
      </c>
      <c r="D23" s="15">
        <v>89243.71</v>
      </c>
      <c r="E23" s="15">
        <v>89243.71</v>
      </c>
      <c r="F23" s="15">
        <v>0</v>
      </c>
      <c r="G23" s="15">
        <v>89243.71</v>
      </c>
    </row>
    <row r="24" spans="1:7" ht="15.6" x14ac:dyDescent="0.3">
      <c r="A24"/>
      <c r="B24" s="15"/>
      <c r="C24" s="15"/>
      <c r="D24" s="15"/>
      <c r="E24" s="15"/>
      <c r="F24" s="15"/>
      <c r="G24" s="15"/>
    </row>
    <row r="25" spans="1:7" ht="15.6" x14ac:dyDescent="0.3">
      <c r="A25" t="s">
        <v>112</v>
      </c>
      <c r="B25" s="15">
        <v>18265.580000000002</v>
      </c>
      <c r="C25" s="15">
        <v>37617.68</v>
      </c>
      <c r="D25" s="15">
        <v>89375.11</v>
      </c>
      <c r="E25" s="15">
        <v>145258.37</v>
      </c>
      <c r="F25" s="15">
        <v>15529.25</v>
      </c>
      <c r="G25" s="15">
        <v>160787.62</v>
      </c>
    </row>
    <row r="26" spans="1:7" ht="15.6" x14ac:dyDescent="0.3">
      <c r="A26"/>
      <c r="B26" s="15"/>
      <c r="C26" s="15"/>
      <c r="D26" s="15"/>
      <c r="E26" s="15"/>
      <c r="F26" s="15"/>
      <c r="G26" s="15"/>
    </row>
    <row r="27" spans="1:7" ht="15.6" x14ac:dyDescent="0.3">
      <c r="A27" t="s">
        <v>113</v>
      </c>
      <c r="B27" s="15">
        <v>29061.83</v>
      </c>
      <c r="C27" s="15">
        <v>35493.870000000003</v>
      </c>
      <c r="D27" s="15">
        <v>55924.14</v>
      </c>
      <c r="E27" s="15">
        <v>120479.84</v>
      </c>
      <c r="F27" s="15">
        <v>60149.9</v>
      </c>
      <c r="G27" s="15">
        <v>180629.74</v>
      </c>
    </row>
    <row r="28" spans="1:7" ht="15.6" x14ac:dyDescent="0.3">
      <c r="A28" t="s">
        <v>16</v>
      </c>
      <c r="B28" s="15">
        <v>283509.48</v>
      </c>
      <c r="C28" s="15">
        <v>231972.89</v>
      </c>
      <c r="D28" s="15">
        <v>678619.76</v>
      </c>
      <c r="E28" s="15">
        <v>1194102.1299999999</v>
      </c>
      <c r="F28" s="15">
        <v>251087.41</v>
      </c>
      <c r="G28" s="15">
        <v>1445189.54</v>
      </c>
    </row>
    <row r="29" spans="1:7" ht="15.6" x14ac:dyDescent="0.3">
      <c r="A29" t="s">
        <v>190</v>
      </c>
      <c r="B29" s="15">
        <v>312571.31</v>
      </c>
      <c r="C29" s="15">
        <v>267466.76</v>
      </c>
      <c r="D29" s="15">
        <v>734543.9</v>
      </c>
      <c r="E29" s="15">
        <v>1314581.97</v>
      </c>
      <c r="F29" s="15">
        <v>311237.31</v>
      </c>
      <c r="G29" s="15">
        <v>1625819.28</v>
      </c>
    </row>
    <row r="30" spans="1:7" ht="15.6" x14ac:dyDescent="0.3">
      <c r="A30" t="s">
        <v>17</v>
      </c>
      <c r="B30" s="15">
        <v>2605.15</v>
      </c>
      <c r="C30" s="15">
        <v>5342.5</v>
      </c>
      <c r="D30" s="15">
        <v>0</v>
      </c>
      <c r="E30" s="15">
        <v>7947.65</v>
      </c>
      <c r="F30" s="15">
        <v>0</v>
      </c>
      <c r="G30" s="15">
        <v>7947.65</v>
      </c>
    </row>
    <row r="31" spans="1:7" ht="15.6" x14ac:dyDescent="0.3">
      <c r="A31"/>
      <c r="B31" s="15"/>
      <c r="C31" s="15"/>
      <c r="D31" s="15"/>
      <c r="E31" s="15"/>
      <c r="F31" s="15"/>
      <c r="G31" s="15"/>
    </row>
    <row r="32" spans="1:7" ht="15.6" x14ac:dyDescent="0.3">
      <c r="A32" t="s">
        <v>18</v>
      </c>
      <c r="B32" s="15">
        <v>263526.76</v>
      </c>
      <c r="C32" s="15">
        <v>237315.39</v>
      </c>
      <c r="D32" s="15">
        <v>659202.47</v>
      </c>
      <c r="E32" s="15">
        <v>1160044.6200000001</v>
      </c>
      <c r="F32" s="15">
        <v>251048.83</v>
      </c>
      <c r="G32" s="15">
        <v>1411093.45</v>
      </c>
    </row>
    <row r="33" spans="1:7" ht="15.6" x14ac:dyDescent="0.3">
      <c r="A33"/>
      <c r="B33" s="15"/>
      <c r="C33" s="15"/>
      <c r="D33" s="15"/>
      <c r="E33" s="15"/>
      <c r="F33" s="15"/>
      <c r="G33" s="15"/>
    </row>
    <row r="34" spans="1:7" ht="15.6" x14ac:dyDescent="0.3">
      <c r="A34" t="s">
        <v>221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ht="15.6" x14ac:dyDescent="0.3">
      <c r="A35"/>
      <c r="B35" s="15"/>
      <c r="C35" s="15"/>
      <c r="D35" s="15"/>
      <c r="E35" s="15"/>
      <c r="F35" s="15"/>
      <c r="G35" s="15"/>
    </row>
    <row r="36" spans="1:7" ht="15.6" x14ac:dyDescent="0.3">
      <c r="A36" t="s">
        <v>191</v>
      </c>
      <c r="B36" s="15">
        <v>0</v>
      </c>
      <c r="C36" s="15">
        <v>0</v>
      </c>
      <c r="D36" s="15">
        <v>918647.4</v>
      </c>
      <c r="E36" s="15">
        <v>918647.4</v>
      </c>
      <c r="F36" s="15">
        <v>0</v>
      </c>
      <c r="G36" s="15">
        <v>918647.4</v>
      </c>
    </row>
    <row r="37" spans="1:7" ht="15.6" x14ac:dyDescent="0.3">
      <c r="A37" t="s">
        <v>192</v>
      </c>
      <c r="B37" s="15">
        <v>14904.03</v>
      </c>
      <c r="C37" s="15">
        <v>190672.16</v>
      </c>
      <c r="D37" s="15">
        <v>524296.57999999996</v>
      </c>
      <c r="E37" s="15">
        <v>729872.77</v>
      </c>
      <c r="F37" s="15">
        <v>0</v>
      </c>
      <c r="G37" s="15">
        <v>729872.77</v>
      </c>
    </row>
    <row r="38" spans="1:7" ht="15.6" x14ac:dyDescent="0.3">
      <c r="A38" t="s">
        <v>193</v>
      </c>
      <c r="B38" s="15">
        <v>0</v>
      </c>
      <c r="C38" s="15">
        <v>0</v>
      </c>
      <c r="D38" s="15">
        <v>0</v>
      </c>
      <c r="E38" s="15">
        <v>0</v>
      </c>
      <c r="F38" s="15">
        <v>1728887.4</v>
      </c>
      <c r="G38" s="15">
        <v>1728887.4</v>
      </c>
    </row>
    <row r="39" spans="1:7" ht="15.6" x14ac:dyDescent="0.3">
      <c r="A39"/>
      <c r="B39" s="15"/>
      <c r="C39" s="15"/>
      <c r="D39" s="15"/>
      <c r="E39" s="15"/>
      <c r="F39" s="15"/>
      <c r="G39" s="15"/>
    </row>
    <row r="40" spans="1:7" ht="15.6" x14ac:dyDescent="0.3">
      <c r="A40" t="s">
        <v>19</v>
      </c>
      <c r="B40" s="22">
        <v>752053.2</v>
      </c>
      <c r="C40" s="22">
        <v>1600530.77</v>
      </c>
      <c r="D40" s="22">
        <v>3786407.14</v>
      </c>
      <c r="E40" s="22">
        <v>6138991.1100000003</v>
      </c>
      <c r="F40" s="22">
        <v>2363680.59</v>
      </c>
      <c r="G40" s="22">
        <v>8502671.6999999993</v>
      </c>
    </row>
    <row r="41" spans="1:7" ht="15.6" x14ac:dyDescent="0.3">
      <c r="A41" t="s">
        <v>114</v>
      </c>
      <c r="B41" s="22">
        <v>2946923.41</v>
      </c>
      <c r="C41" s="22">
        <v>6018190.1600000001</v>
      </c>
      <c r="D41" s="22">
        <v>14948264.91</v>
      </c>
      <c r="E41" s="22">
        <v>23913378.48</v>
      </c>
      <c r="F41" s="22">
        <v>8135750.9000000004</v>
      </c>
      <c r="G41" s="22">
        <v>32049129.379999999</v>
      </c>
    </row>
    <row r="42" spans="1:7" ht="15.6" x14ac:dyDescent="0.3">
      <c r="A42"/>
      <c r="B42" s="15"/>
      <c r="C42" s="15"/>
      <c r="D42" s="15"/>
      <c r="E42" s="15"/>
      <c r="F42" s="15"/>
      <c r="G42" s="15"/>
    </row>
    <row r="43" spans="1:7" ht="15.6" x14ac:dyDescent="0.3">
      <c r="A43" t="s">
        <v>24</v>
      </c>
      <c r="B43" s="15">
        <v>3698976.61</v>
      </c>
      <c r="C43" s="15">
        <v>7618720.9299999997</v>
      </c>
      <c r="D43" s="15">
        <v>18734672.050000001</v>
      </c>
      <c r="E43" s="15">
        <v>30052369.59</v>
      </c>
      <c r="F43" s="15">
        <v>10499431.49</v>
      </c>
      <c r="G43" s="15">
        <v>40551801.079999998</v>
      </c>
    </row>
    <row r="44" spans="1:7" x14ac:dyDescent="0.25">
      <c r="G44" s="31"/>
    </row>
    <row r="45" spans="1:7" ht="15.6" x14ac:dyDescent="0.3">
      <c r="B45" s="17"/>
      <c r="C45" s="17"/>
      <c r="D45" s="17"/>
      <c r="E45" s="17"/>
      <c r="F45" s="17"/>
      <c r="G45" s="17"/>
    </row>
    <row r="46" spans="1:7" x14ac:dyDescent="0.25">
      <c r="B46" s="21"/>
      <c r="C46" s="21"/>
      <c r="D46" s="21"/>
      <c r="E46" s="21"/>
      <c r="F46" s="21"/>
      <c r="G46" s="21"/>
    </row>
    <row r="47" spans="1:7" x14ac:dyDescent="0.25">
      <c r="B47" s="16"/>
      <c r="C47" s="16"/>
      <c r="D47" s="16"/>
      <c r="E47" s="16"/>
      <c r="F47" s="16"/>
      <c r="G47" s="16"/>
    </row>
    <row r="48" spans="1:7" x14ac:dyDescent="0.25">
      <c r="B48" s="19"/>
      <c r="C48" s="19"/>
      <c r="D48" s="19"/>
      <c r="E48" s="19"/>
      <c r="F48" s="19"/>
      <c r="G48" s="19"/>
    </row>
    <row r="50" spans="2:7" ht="15.6" x14ac:dyDescent="0.3">
      <c r="B50" s="16"/>
      <c r="C50" s="15"/>
      <c r="D50" s="16"/>
      <c r="E50" s="16"/>
      <c r="F50" s="15"/>
      <c r="G50" s="15"/>
    </row>
    <row r="52" spans="2:7" x14ac:dyDescent="0.25">
      <c r="F52" s="16"/>
      <c r="G52" s="16"/>
    </row>
    <row r="53" spans="2:7" ht="15.6" x14ac:dyDescent="0.3">
      <c r="B53" s="18"/>
      <c r="C53" s="16"/>
    </row>
    <row r="54" spans="2:7" ht="15.6" x14ac:dyDescent="0.3">
      <c r="B54" s="18"/>
      <c r="C54" s="16"/>
    </row>
  </sheetData>
  <pageMargins left="0" right="0" top="0.75" bottom="0" header="0.3" footer="0.3"/>
  <pageSetup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52"/>
  <sheetViews>
    <sheetView workbookViewId="0">
      <selection sqref="A1:D1"/>
    </sheetView>
  </sheetViews>
  <sheetFormatPr defaultColWidth="9.109375" defaultRowHeight="15" x14ac:dyDescent="0.25"/>
  <cols>
    <col min="1" max="1" width="31.88671875" style="1" bestFit="1" customWidth="1"/>
    <col min="2" max="2" width="22.6640625" style="1" bestFit="1" customWidth="1"/>
    <col min="3" max="3" width="14.6640625" style="1" bestFit="1" customWidth="1"/>
    <col min="4" max="4" width="15.88671875" style="1" customWidth="1"/>
    <col min="5" max="5" width="11.5546875" style="1" bestFit="1" customWidth="1"/>
    <col min="6" max="6" width="16" style="1" bestFit="1" customWidth="1"/>
    <col min="7" max="16384" width="9.109375" style="1"/>
  </cols>
  <sheetData>
    <row r="1" spans="1:6" ht="15" customHeight="1" x14ac:dyDescent="0.3">
      <c r="A1" s="33" t="s">
        <v>21</v>
      </c>
      <c r="B1" s="33"/>
      <c r="C1" s="33"/>
      <c r="D1" s="33"/>
      <c r="E1"/>
      <c r="F1"/>
    </row>
    <row r="2" spans="1:6" ht="15.6" x14ac:dyDescent="0.3">
      <c r="A2" s="3" t="s">
        <v>0</v>
      </c>
      <c r="B2" s="4" t="s">
        <v>210</v>
      </c>
      <c r="C2"/>
      <c r="D2" t="s">
        <v>111</v>
      </c>
      <c r="E2"/>
      <c r="F2"/>
    </row>
    <row r="3" spans="1:6" ht="15.6" x14ac:dyDescent="0.3">
      <c r="A3" s="3" t="s">
        <v>1</v>
      </c>
      <c r="B3" s="4" t="s">
        <v>2</v>
      </c>
      <c r="C3"/>
      <c r="D3"/>
      <c r="E3"/>
      <c r="F3"/>
    </row>
    <row r="4" spans="1:6" ht="15.6" x14ac:dyDescent="0.3">
      <c r="A4" s="3" t="s">
        <v>3</v>
      </c>
      <c r="B4" s="4" t="s">
        <v>4</v>
      </c>
      <c r="C4"/>
      <c r="D4"/>
      <c r="E4"/>
      <c r="F4"/>
    </row>
    <row r="5" spans="1:6" ht="15.6" x14ac:dyDescent="0.3">
      <c r="A5" s="3" t="s">
        <v>5</v>
      </c>
      <c r="B5" s="4" t="s">
        <v>6</v>
      </c>
      <c r="C5"/>
      <c r="D5"/>
      <c r="E5"/>
      <c r="F5"/>
    </row>
    <row r="6" spans="1:6" ht="15.6" x14ac:dyDescent="0.3">
      <c r="A6" s="3" t="s">
        <v>7</v>
      </c>
      <c r="B6" s="4" t="s">
        <v>8</v>
      </c>
      <c r="C6"/>
      <c r="D6"/>
      <c r="E6"/>
      <c r="F6"/>
    </row>
    <row r="7" spans="1:6" ht="15.6" x14ac:dyDescent="0.3">
      <c r="A7" s="3" t="s">
        <v>22</v>
      </c>
      <c r="B7" s="4" t="s">
        <v>23</v>
      </c>
      <c r="C7"/>
      <c r="D7"/>
      <c r="E7"/>
      <c r="F7"/>
    </row>
    <row r="8" spans="1:6" x14ac:dyDescent="0.25">
      <c r="A8" s="8" t="s">
        <v>23</v>
      </c>
      <c r="B8" s="9" t="s">
        <v>24</v>
      </c>
      <c r="C8" s="9" t="s">
        <v>213</v>
      </c>
      <c r="D8" s="9"/>
      <c r="E8" s="9"/>
      <c r="F8" s="9"/>
    </row>
    <row r="9" spans="1:6" ht="15.6" x14ac:dyDescent="0.3">
      <c r="A9" s="3" t="s">
        <v>25</v>
      </c>
      <c r="B9" s="25">
        <v>10000.700000000001</v>
      </c>
      <c r="C9" s="25">
        <v>0</v>
      </c>
      <c r="D9" s="5"/>
      <c r="E9" s="5"/>
      <c r="F9" s="5"/>
    </row>
    <row r="10" spans="1:6" ht="15.6" x14ac:dyDescent="0.3">
      <c r="A10" s="3" t="s">
        <v>26</v>
      </c>
      <c r="B10" s="25">
        <v>17098.099999999999</v>
      </c>
      <c r="C10" s="25">
        <v>0</v>
      </c>
      <c r="D10" s="5"/>
      <c r="E10" s="5"/>
      <c r="F10" s="5"/>
    </row>
    <row r="11" spans="1:6" ht="15.6" x14ac:dyDescent="0.3">
      <c r="A11" s="3" t="s">
        <v>137</v>
      </c>
      <c r="B11" s="25">
        <v>16649.400000000001</v>
      </c>
      <c r="C11" s="25">
        <v>0</v>
      </c>
      <c r="D11" s="5"/>
      <c r="E11" s="5"/>
      <c r="F11" s="5"/>
    </row>
    <row r="12" spans="1:6" ht="15.6" x14ac:dyDescent="0.3">
      <c r="A12" s="3" t="s">
        <v>27</v>
      </c>
      <c r="B12" s="25">
        <v>1913.43</v>
      </c>
      <c r="C12" s="25">
        <v>0</v>
      </c>
      <c r="D12" s="5"/>
      <c r="E12" s="5"/>
      <c r="F12" s="5"/>
    </row>
    <row r="13" spans="1:6" ht="15.6" x14ac:dyDescent="0.3">
      <c r="A13" s="3" t="s">
        <v>28</v>
      </c>
      <c r="B13" s="25">
        <v>4525.8999999999996</v>
      </c>
      <c r="C13" s="25">
        <v>0</v>
      </c>
      <c r="D13" s="5"/>
      <c r="E13" s="5"/>
      <c r="F13" s="5"/>
    </row>
    <row r="14" spans="1:6" ht="15.6" x14ac:dyDescent="0.3">
      <c r="A14" s="3" t="s">
        <v>157</v>
      </c>
      <c r="B14" s="25">
        <v>11114.1</v>
      </c>
      <c r="C14" s="25">
        <v>0</v>
      </c>
      <c r="D14" s="5"/>
      <c r="E14" s="5"/>
      <c r="F14" s="5"/>
    </row>
    <row r="15" spans="1:6" ht="15.6" x14ac:dyDescent="0.3">
      <c r="A15" s="3" t="s">
        <v>168</v>
      </c>
      <c r="B15" s="25">
        <v>3632</v>
      </c>
      <c r="C15" s="25">
        <v>0</v>
      </c>
      <c r="D15" s="5"/>
      <c r="E15" s="5"/>
      <c r="F15" s="5"/>
    </row>
    <row r="16" spans="1:6" ht="15.6" x14ac:dyDescent="0.3">
      <c r="A16" s="3" t="s">
        <v>29</v>
      </c>
      <c r="B16" s="25">
        <v>18985.3</v>
      </c>
      <c r="C16" s="25">
        <v>0</v>
      </c>
      <c r="D16" s="5"/>
      <c r="E16" s="5"/>
      <c r="F16" s="5"/>
    </row>
    <row r="17" spans="1:6" ht="15.6" x14ac:dyDescent="0.3">
      <c r="A17" s="3" t="s">
        <v>30</v>
      </c>
      <c r="B17" s="25">
        <v>8282.6</v>
      </c>
      <c r="C17" s="25">
        <v>0</v>
      </c>
      <c r="D17" s="5"/>
      <c r="E17" s="5"/>
      <c r="F17" s="5"/>
    </row>
    <row r="18" spans="1:6" ht="15.6" x14ac:dyDescent="0.3">
      <c r="A18" s="3" t="s">
        <v>138</v>
      </c>
      <c r="B18" s="25">
        <v>9352.6</v>
      </c>
      <c r="C18" s="25">
        <v>0</v>
      </c>
      <c r="D18" s="5"/>
      <c r="E18" s="5"/>
      <c r="F18" s="5"/>
    </row>
    <row r="19" spans="1:6" ht="15.6" x14ac:dyDescent="0.3">
      <c r="A19" s="29" t="s">
        <v>227</v>
      </c>
      <c r="B19" s="28">
        <v>50993.919999999998</v>
      </c>
      <c r="C19" s="25">
        <v>0</v>
      </c>
      <c r="D19" s="5"/>
      <c r="E19" s="5"/>
      <c r="F19" s="5"/>
    </row>
    <row r="20" spans="1:6" ht="15.6" x14ac:dyDescent="0.3">
      <c r="A20" s="3" t="s">
        <v>128</v>
      </c>
      <c r="B20" s="25">
        <v>8956.74</v>
      </c>
      <c r="C20" s="25">
        <v>0</v>
      </c>
      <c r="D20" s="5"/>
      <c r="E20" s="5"/>
      <c r="F20" s="5"/>
    </row>
    <row r="21" spans="1:6" ht="15.6" x14ac:dyDescent="0.3">
      <c r="A21" s="3" t="s">
        <v>31</v>
      </c>
      <c r="B21" s="25">
        <v>4917</v>
      </c>
      <c r="C21" s="25">
        <v>0</v>
      </c>
      <c r="D21" s="5"/>
      <c r="E21" s="5"/>
      <c r="F21" s="5"/>
    </row>
    <row r="22" spans="1:6" ht="15.6" x14ac:dyDescent="0.3">
      <c r="A22" s="3" t="s">
        <v>115</v>
      </c>
      <c r="B22" s="25">
        <v>2812.4</v>
      </c>
      <c r="C22" s="25">
        <v>0</v>
      </c>
      <c r="D22" s="5"/>
      <c r="E22" s="5"/>
      <c r="F22" s="5"/>
    </row>
    <row r="23" spans="1:6" ht="15.6" x14ac:dyDescent="0.3">
      <c r="A23" s="3" t="s">
        <v>139</v>
      </c>
      <c r="B23" s="25">
        <v>20129.8</v>
      </c>
      <c r="C23" s="25">
        <v>0</v>
      </c>
      <c r="D23" s="5"/>
      <c r="E23" s="5"/>
      <c r="F23" s="5"/>
    </row>
    <row r="24" spans="1:6" ht="15.6" x14ac:dyDescent="0.3">
      <c r="A24" s="3" t="s">
        <v>32</v>
      </c>
      <c r="B24" s="25">
        <v>9855.7999999999993</v>
      </c>
      <c r="C24" s="25">
        <v>0</v>
      </c>
      <c r="D24" s="5"/>
      <c r="E24" s="5"/>
      <c r="F24" s="5"/>
    </row>
    <row r="25" spans="1:6" ht="15.6" x14ac:dyDescent="0.3">
      <c r="A25" s="3" t="s">
        <v>129</v>
      </c>
      <c r="B25" s="25">
        <v>2563.6999999999998</v>
      </c>
      <c r="C25" s="25">
        <v>0</v>
      </c>
      <c r="D25" s="5"/>
      <c r="E25" s="5"/>
      <c r="F25" s="5"/>
    </row>
    <row r="26" spans="1:6" ht="15.6" x14ac:dyDescent="0.3">
      <c r="A26" s="3" t="s">
        <v>33</v>
      </c>
      <c r="B26" s="25">
        <v>6091.9</v>
      </c>
      <c r="C26" s="25">
        <v>0</v>
      </c>
      <c r="D26" s="5"/>
      <c r="E26" s="5"/>
      <c r="F26" s="5"/>
    </row>
    <row r="27" spans="1:6" ht="15.6" x14ac:dyDescent="0.3">
      <c r="A27" s="3" t="s">
        <v>169</v>
      </c>
      <c r="B27" s="25">
        <v>24756.9</v>
      </c>
      <c r="C27" s="25">
        <v>0</v>
      </c>
      <c r="D27" s="5"/>
      <c r="E27" s="5"/>
      <c r="F27" s="5"/>
    </row>
    <row r="28" spans="1:6" ht="15.6" x14ac:dyDescent="0.3">
      <c r="A28" s="3" t="s">
        <v>181</v>
      </c>
      <c r="B28" s="25">
        <v>4853929.2</v>
      </c>
      <c r="C28" s="25">
        <v>0</v>
      </c>
      <c r="D28" s="5"/>
      <c r="E28" s="5"/>
      <c r="F28" s="5"/>
    </row>
    <row r="29" spans="1:6" ht="15.6" x14ac:dyDescent="0.3">
      <c r="A29" s="3" t="s">
        <v>34</v>
      </c>
      <c r="B29" s="25">
        <v>113765.4</v>
      </c>
      <c r="C29" s="25">
        <v>0</v>
      </c>
      <c r="D29" s="5"/>
      <c r="E29" s="5"/>
      <c r="F29" s="5"/>
    </row>
    <row r="30" spans="1:6" ht="15.6" x14ac:dyDescent="0.3">
      <c r="A30" s="3" t="s">
        <v>35</v>
      </c>
      <c r="B30" s="25">
        <v>3314.8</v>
      </c>
      <c r="C30" s="25">
        <v>0</v>
      </c>
      <c r="D30" s="5"/>
      <c r="E30" s="5"/>
      <c r="F30" s="5"/>
    </row>
    <row r="31" spans="1:6" ht="15.6" x14ac:dyDescent="0.3">
      <c r="A31" s="3" t="s">
        <v>140</v>
      </c>
      <c r="B31" s="25">
        <v>5720.2</v>
      </c>
      <c r="C31" s="25">
        <v>0</v>
      </c>
      <c r="D31" s="5"/>
      <c r="E31" s="5"/>
      <c r="F31" s="5"/>
    </row>
    <row r="32" spans="1:6" ht="15.6" x14ac:dyDescent="0.3">
      <c r="A32" s="3" t="s">
        <v>36</v>
      </c>
      <c r="B32" s="25">
        <v>14444.2</v>
      </c>
      <c r="C32" s="25">
        <v>0</v>
      </c>
      <c r="D32" s="5"/>
      <c r="E32" s="5"/>
      <c r="F32" s="5"/>
    </row>
    <row r="33" spans="1:6" ht="15.6" x14ac:dyDescent="0.3">
      <c r="A33" s="3" t="s">
        <v>218</v>
      </c>
      <c r="B33" s="25">
        <v>64816.2</v>
      </c>
      <c r="C33" s="25">
        <v>0</v>
      </c>
      <c r="D33" s="5"/>
      <c r="E33" s="5"/>
      <c r="F33" s="5"/>
    </row>
    <row r="34" spans="1:6" ht="15.6" x14ac:dyDescent="0.3">
      <c r="A34" s="29" t="s">
        <v>228</v>
      </c>
      <c r="B34" s="28">
        <v>496011.06</v>
      </c>
      <c r="C34" s="25">
        <v>0</v>
      </c>
      <c r="D34" s="5"/>
      <c r="E34" s="5"/>
      <c r="F34" s="5"/>
    </row>
    <row r="35" spans="1:6" ht="15.6" x14ac:dyDescent="0.3">
      <c r="A35" s="3" t="s">
        <v>37</v>
      </c>
      <c r="B35" s="25">
        <v>3786.7</v>
      </c>
      <c r="C35" s="25">
        <v>0</v>
      </c>
      <c r="D35" s="5"/>
      <c r="E35" s="5"/>
      <c r="F35" s="5"/>
    </row>
    <row r="36" spans="1:6" ht="15.6" x14ac:dyDescent="0.3">
      <c r="A36" s="3" t="s">
        <v>38</v>
      </c>
      <c r="B36" s="25">
        <v>1195.4000000000001</v>
      </c>
      <c r="C36" s="25">
        <v>0</v>
      </c>
      <c r="D36" s="5"/>
      <c r="E36" s="5"/>
      <c r="F36" s="5"/>
    </row>
    <row r="37" spans="1:6" ht="15.6" x14ac:dyDescent="0.3">
      <c r="A37" s="3" t="s">
        <v>170</v>
      </c>
      <c r="B37" s="25">
        <v>70.36</v>
      </c>
      <c r="C37" s="25">
        <v>0</v>
      </c>
      <c r="D37" s="5"/>
      <c r="E37" s="5"/>
      <c r="F37" s="5"/>
    </row>
    <row r="38" spans="1:6" ht="15.6" x14ac:dyDescent="0.3">
      <c r="A38" s="3" t="s">
        <v>158</v>
      </c>
      <c r="B38" s="25">
        <v>1081.1500000000001</v>
      </c>
      <c r="C38" s="25">
        <v>0</v>
      </c>
      <c r="D38" s="5"/>
      <c r="E38" s="5"/>
      <c r="F38" s="5"/>
    </row>
    <row r="39" spans="1:6" ht="15.6" x14ac:dyDescent="0.3">
      <c r="A39" s="3" t="s">
        <v>39</v>
      </c>
      <c r="B39" s="25">
        <v>8217.7999999999993</v>
      </c>
      <c r="C39" s="25">
        <v>0</v>
      </c>
      <c r="D39" s="5"/>
      <c r="E39" s="5"/>
      <c r="F39" s="5"/>
    </row>
    <row r="40" spans="1:6" ht="15.6" x14ac:dyDescent="0.3">
      <c r="A40" s="3" t="s">
        <v>40</v>
      </c>
      <c r="B40" s="25">
        <v>509156.28</v>
      </c>
      <c r="C40" s="25">
        <v>804</v>
      </c>
      <c r="D40" s="5"/>
      <c r="E40" s="5"/>
      <c r="F40" s="5"/>
    </row>
    <row r="41" spans="1:6" ht="15.6" x14ac:dyDescent="0.3">
      <c r="A41" s="29" t="s">
        <v>229</v>
      </c>
      <c r="B41" s="28">
        <v>42944</v>
      </c>
      <c r="C41" s="25">
        <v>0</v>
      </c>
      <c r="D41" s="5"/>
      <c r="E41" s="5"/>
      <c r="F41" s="5"/>
    </row>
    <row r="42" spans="1:6" ht="15.6" x14ac:dyDescent="0.3">
      <c r="A42" s="3" t="s">
        <v>130</v>
      </c>
      <c r="B42" s="25">
        <v>61768.3</v>
      </c>
      <c r="C42" s="25">
        <v>0</v>
      </c>
      <c r="D42" s="5"/>
      <c r="E42" s="5"/>
      <c r="F42" s="5"/>
    </row>
    <row r="43" spans="1:6" ht="15.6" x14ac:dyDescent="0.3">
      <c r="A43" s="3" t="s">
        <v>141</v>
      </c>
      <c r="B43" s="25">
        <v>1825946.64</v>
      </c>
      <c r="C43" s="25">
        <v>3270</v>
      </c>
      <c r="D43" s="10"/>
      <c r="E43" s="10"/>
      <c r="F43" s="5"/>
    </row>
    <row r="44" spans="1:6" ht="15.6" x14ac:dyDescent="0.3">
      <c r="A44" s="3" t="s">
        <v>41</v>
      </c>
      <c r="B44" s="25">
        <v>37689.699999999997</v>
      </c>
      <c r="C44" s="25">
        <v>0</v>
      </c>
      <c r="D44" s="5"/>
      <c r="E44" s="5"/>
      <c r="F44" s="5"/>
    </row>
    <row r="45" spans="1:6" ht="15.6" x14ac:dyDescent="0.3">
      <c r="A45" s="3" t="s">
        <v>42</v>
      </c>
      <c r="B45" s="25">
        <v>7045.46</v>
      </c>
      <c r="C45" s="25">
        <v>0</v>
      </c>
      <c r="D45" s="5"/>
      <c r="E45" s="5"/>
      <c r="F45" s="5"/>
    </row>
    <row r="46" spans="1:6" ht="15.6" x14ac:dyDescent="0.3">
      <c r="A46" s="3" t="s">
        <v>43</v>
      </c>
      <c r="B46" s="25">
        <v>61</v>
      </c>
      <c r="C46" s="25">
        <v>0</v>
      </c>
      <c r="D46" s="5"/>
      <c r="E46" s="5"/>
      <c r="F46" s="5"/>
    </row>
    <row r="47" spans="1:6" ht="15.6" x14ac:dyDescent="0.3">
      <c r="A47" s="3" t="s">
        <v>142</v>
      </c>
      <c r="B47" s="25">
        <v>16354.28</v>
      </c>
      <c r="C47" s="25">
        <v>0</v>
      </c>
      <c r="D47" s="5"/>
      <c r="E47" s="5"/>
      <c r="F47" s="5"/>
    </row>
    <row r="48" spans="1:6" ht="15.6" x14ac:dyDescent="0.3">
      <c r="A48" s="3" t="s">
        <v>123</v>
      </c>
      <c r="B48" s="25">
        <v>122517.8</v>
      </c>
      <c r="C48" s="25">
        <v>0</v>
      </c>
      <c r="D48" s="5"/>
      <c r="E48" s="5"/>
      <c r="F48" s="5"/>
    </row>
    <row r="49" spans="1:6" ht="15.6" x14ac:dyDescent="0.3">
      <c r="A49" s="3" t="s">
        <v>44</v>
      </c>
      <c r="B49" s="25">
        <v>28242.9</v>
      </c>
      <c r="C49" s="25">
        <v>0</v>
      </c>
      <c r="D49" s="5"/>
      <c r="E49" s="5"/>
      <c r="F49" s="5"/>
    </row>
    <row r="50" spans="1:6" ht="15.6" x14ac:dyDescent="0.3">
      <c r="A50" s="3" t="s">
        <v>159</v>
      </c>
      <c r="B50" s="25">
        <v>2144.69</v>
      </c>
      <c r="C50" s="25">
        <v>0</v>
      </c>
      <c r="D50" s="5"/>
      <c r="E50" s="5"/>
      <c r="F50" s="5"/>
    </row>
    <row r="51" spans="1:6" ht="15.6" x14ac:dyDescent="0.3">
      <c r="A51" s="3" t="s">
        <v>45</v>
      </c>
      <c r="B51" s="25">
        <v>5916.1</v>
      </c>
      <c r="C51" s="25">
        <v>0</v>
      </c>
      <c r="D51" s="5"/>
      <c r="E51" s="5"/>
      <c r="F51" s="5"/>
    </row>
    <row r="52" spans="1:6" ht="15.6" x14ac:dyDescent="0.3">
      <c r="A52" s="3" t="s">
        <v>46</v>
      </c>
      <c r="B52" s="25">
        <v>2860</v>
      </c>
      <c r="C52" s="25">
        <v>0</v>
      </c>
      <c r="D52" s="5"/>
      <c r="E52" s="5"/>
      <c r="F52" s="5"/>
    </row>
    <row r="53" spans="1:6" ht="15.6" x14ac:dyDescent="0.3">
      <c r="A53" s="3" t="s">
        <v>47</v>
      </c>
      <c r="B53" s="25">
        <v>2394</v>
      </c>
      <c r="C53" s="25">
        <v>0</v>
      </c>
      <c r="D53" s="5"/>
      <c r="E53" s="5"/>
      <c r="F53" s="5"/>
    </row>
    <row r="54" spans="1:6" ht="15.6" x14ac:dyDescent="0.3">
      <c r="A54" s="3" t="s">
        <v>48</v>
      </c>
      <c r="B54" s="25">
        <v>21036.3</v>
      </c>
      <c r="C54" s="25">
        <v>0</v>
      </c>
      <c r="D54" s="5"/>
      <c r="E54" s="5"/>
      <c r="F54" s="5"/>
    </row>
    <row r="55" spans="1:6" ht="15.6" x14ac:dyDescent="0.3">
      <c r="A55" s="29" t="s">
        <v>230</v>
      </c>
      <c r="B55" s="28">
        <v>1355.58</v>
      </c>
      <c r="C55" s="25">
        <v>0</v>
      </c>
      <c r="D55" s="5"/>
      <c r="E55" s="5"/>
      <c r="F55" s="5"/>
    </row>
    <row r="56" spans="1:6" ht="15.6" x14ac:dyDescent="0.3">
      <c r="A56" s="3" t="s">
        <v>49</v>
      </c>
      <c r="B56" s="25">
        <v>15</v>
      </c>
      <c r="C56" s="25">
        <v>0</v>
      </c>
      <c r="D56" s="5"/>
      <c r="E56" s="5"/>
      <c r="F56" s="5"/>
    </row>
    <row r="57" spans="1:6" ht="15.6" x14ac:dyDescent="0.3">
      <c r="A57" s="29" t="s">
        <v>231</v>
      </c>
      <c r="B57" s="28">
        <v>6244.92</v>
      </c>
      <c r="C57" s="25">
        <v>0</v>
      </c>
      <c r="D57" s="5"/>
      <c r="E57" s="5"/>
      <c r="F57" s="5"/>
    </row>
    <row r="58" spans="1:6" ht="15.6" x14ac:dyDescent="0.3">
      <c r="A58" s="3" t="s">
        <v>125</v>
      </c>
      <c r="B58" s="25">
        <v>43752.7</v>
      </c>
      <c r="C58" s="25">
        <v>0</v>
      </c>
      <c r="D58" s="5"/>
      <c r="E58" s="5"/>
      <c r="F58" s="5"/>
    </row>
    <row r="59" spans="1:6" ht="15.6" x14ac:dyDescent="0.3">
      <c r="A59" s="3" t="s">
        <v>50</v>
      </c>
      <c r="B59" s="25">
        <v>6</v>
      </c>
      <c r="C59" s="25">
        <v>0</v>
      </c>
      <c r="D59" s="5"/>
      <c r="E59" s="5"/>
      <c r="F59" s="5"/>
    </row>
    <row r="60" spans="1:6" ht="15.6" x14ac:dyDescent="0.3">
      <c r="A60" s="3" t="s">
        <v>51</v>
      </c>
      <c r="B60" s="25">
        <v>379.8</v>
      </c>
      <c r="C60" s="25">
        <v>0</v>
      </c>
      <c r="D60" s="5"/>
      <c r="E60" s="5"/>
      <c r="F60" s="5"/>
    </row>
    <row r="61" spans="1:6" ht="15.6" x14ac:dyDescent="0.3">
      <c r="A61" s="3" t="s">
        <v>52</v>
      </c>
      <c r="B61" s="25">
        <v>2315.6999999999998</v>
      </c>
      <c r="C61" s="25">
        <v>0</v>
      </c>
      <c r="D61" s="5"/>
      <c r="E61" s="5"/>
      <c r="F61" s="5"/>
    </row>
    <row r="62" spans="1:6" ht="15.6" x14ac:dyDescent="0.3">
      <c r="A62" s="3" t="s">
        <v>53</v>
      </c>
      <c r="B62" s="25">
        <v>25632.880000000001</v>
      </c>
      <c r="C62" s="25">
        <v>0</v>
      </c>
      <c r="D62" s="5"/>
      <c r="E62" s="5"/>
      <c r="F62" s="5"/>
    </row>
    <row r="63" spans="1:6" ht="15.6" x14ac:dyDescent="0.3">
      <c r="A63" s="3" t="s">
        <v>54</v>
      </c>
      <c r="B63" s="25">
        <v>34169.5</v>
      </c>
      <c r="C63" s="25">
        <v>0</v>
      </c>
      <c r="D63" s="5"/>
      <c r="E63" s="5"/>
      <c r="F63" s="5"/>
    </row>
    <row r="64" spans="1:6" ht="15.6" x14ac:dyDescent="0.3">
      <c r="A64" s="3" t="s">
        <v>124</v>
      </c>
      <c r="B64" s="25">
        <v>18428.7</v>
      </c>
      <c r="C64" s="25">
        <v>0</v>
      </c>
      <c r="D64" s="5"/>
      <c r="E64" s="5"/>
      <c r="F64" s="5"/>
    </row>
    <row r="65" spans="1:6" ht="15.6" x14ac:dyDescent="0.3">
      <c r="A65" s="3" t="s">
        <v>55</v>
      </c>
      <c r="B65" s="25">
        <v>3424</v>
      </c>
      <c r="C65" s="25">
        <v>0</v>
      </c>
      <c r="D65" s="5"/>
      <c r="E65" s="5"/>
      <c r="F65" s="5"/>
    </row>
    <row r="66" spans="1:6" ht="15.6" x14ac:dyDescent="0.3">
      <c r="A66" s="3" t="s">
        <v>56</v>
      </c>
      <c r="B66" s="25">
        <v>13881.5</v>
      </c>
      <c r="C66" s="25">
        <v>0</v>
      </c>
      <c r="D66" s="5"/>
      <c r="E66" s="5"/>
      <c r="F66" s="5"/>
    </row>
    <row r="67" spans="1:6" ht="15.6" x14ac:dyDescent="0.3">
      <c r="A67" s="3" t="s">
        <v>57</v>
      </c>
      <c r="B67" s="25">
        <v>183186.2</v>
      </c>
      <c r="C67" s="25">
        <v>406</v>
      </c>
      <c r="D67" s="5"/>
      <c r="E67" s="5"/>
      <c r="F67" s="5"/>
    </row>
    <row r="68" spans="1:6" ht="15.6" x14ac:dyDescent="0.3">
      <c r="A68" s="3" t="s">
        <v>143</v>
      </c>
      <c r="B68" s="25">
        <v>36391.300000000003</v>
      </c>
      <c r="C68" s="25">
        <v>0</v>
      </c>
      <c r="D68" s="5"/>
      <c r="E68" s="5"/>
      <c r="F68" s="5"/>
    </row>
    <row r="69" spans="1:6" ht="15.6" x14ac:dyDescent="0.3">
      <c r="A69" s="3" t="s">
        <v>58</v>
      </c>
      <c r="B69" s="25">
        <v>359890.2</v>
      </c>
      <c r="C69" s="25">
        <v>0</v>
      </c>
      <c r="D69" s="5"/>
      <c r="E69" s="5"/>
      <c r="F69" s="5"/>
    </row>
    <row r="70" spans="1:6" ht="15.6" x14ac:dyDescent="0.3">
      <c r="A70" s="3" t="s">
        <v>59</v>
      </c>
      <c r="B70" s="25">
        <v>21291.599999999999</v>
      </c>
      <c r="C70" s="25">
        <v>0</v>
      </c>
      <c r="D70" s="5"/>
      <c r="E70" s="5"/>
      <c r="F70" s="5"/>
    </row>
    <row r="71" spans="1:6" ht="15.6" x14ac:dyDescent="0.3">
      <c r="A71" s="3" t="s">
        <v>60</v>
      </c>
      <c r="B71" s="25">
        <v>136277.6</v>
      </c>
      <c r="C71" s="25">
        <v>0</v>
      </c>
      <c r="D71" s="5"/>
      <c r="E71" s="5"/>
      <c r="F71" s="5"/>
    </row>
    <row r="72" spans="1:6" ht="15.6" x14ac:dyDescent="0.3">
      <c r="A72" s="3" t="s">
        <v>144</v>
      </c>
      <c r="B72" s="25">
        <v>8533.2999999999993</v>
      </c>
      <c r="C72" s="25">
        <v>0</v>
      </c>
      <c r="D72" s="5"/>
      <c r="E72" s="5"/>
      <c r="F72" s="5"/>
    </row>
    <row r="73" spans="1:6" ht="15.6" x14ac:dyDescent="0.3">
      <c r="A73" s="3" t="s">
        <v>61</v>
      </c>
      <c r="B73" s="25">
        <v>16766.48</v>
      </c>
      <c r="C73" s="25">
        <v>0</v>
      </c>
      <c r="D73" s="5"/>
      <c r="E73" s="5"/>
      <c r="F73" s="5"/>
    </row>
    <row r="74" spans="1:6" ht="15.6" x14ac:dyDescent="0.3">
      <c r="A74" s="3" t="s">
        <v>145</v>
      </c>
      <c r="B74" s="25">
        <v>16801.3</v>
      </c>
      <c r="C74" s="25">
        <v>0</v>
      </c>
      <c r="D74" s="5"/>
      <c r="E74" s="5"/>
      <c r="F74" s="5"/>
    </row>
    <row r="75" spans="1:6" ht="15.6" x14ac:dyDescent="0.3">
      <c r="A75" s="3" t="s">
        <v>62</v>
      </c>
      <c r="B75" s="25">
        <v>164970.20000000001</v>
      </c>
      <c r="C75" s="25">
        <v>0</v>
      </c>
      <c r="D75" s="5"/>
      <c r="E75" s="5"/>
      <c r="F75" s="5"/>
    </row>
    <row r="76" spans="1:6" ht="15.6" x14ac:dyDescent="0.3">
      <c r="A76" s="29" t="s">
        <v>232</v>
      </c>
      <c r="B76" s="28">
        <v>625123.76</v>
      </c>
      <c r="C76" s="25">
        <v>0</v>
      </c>
      <c r="D76" s="5"/>
      <c r="E76" s="5"/>
      <c r="F76" s="5"/>
    </row>
    <row r="77" spans="1:6" ht="15.6" x14ac:dyDescent="0.3">
      <c r="A77" s="3" t="s">
        <v>116</v>
      </c>
      <c r="B77" s="25">
        <v>6920.8</v>
      </c>
      <c r="C77" s="25">
        <v>0</v>
      </c>
      <c r="D77" s="5"/>
      <c r="E77" s="5"/>
      <c r="F77" s="5"/>
    </row>
    <row r="78" spans="1:6" ht="15.6" x14ac:dyDescent="0.3">
      <c r="A78" s="3" t="s">
        <v>117</v>
      </c>
      <c r="B78" s="25">
        <v>57363.199999999997</v>
      </c>
      <c r="C78" s="25">
        <v>0</v>
      </c>
      <c r="D78" s="5"/>
      <c r="E78" s="5"/>
      <c r="F78" s="5"/>
    </row>
    <row r="79" spans="1:6" ht="15.6" x14ac:dyDescent="0.3">
      <c r="A79" s="3" t="s">
        <v>146</v>
      </c>
      <c r="B79" s="25">
        <v>10150</v>
      </c>
      <c r="C79" s="25">
        <v>0</v>
      </c>
      <c r="D79" s="5"/>
      <c r="E79" s="5"/>
      <c r="F79" s="5"/>
    </row>
    <row r="80" spans="1:6" ht="15.6" x14ac:dyDescent="0.3">
      <c r="A80" s="3" t="s">
        <v>147</v>
      </c>
      <c r="B80" s="25">
        <v>16388.599999999999</v>
      </c>
      <c r="C80" s="25">
        <v>0</v>
      </c>
      <c r="D80" s="5"/>
      <c r="E80" s="5"/>
      <c r="F80" s="5"/>
    </row>
    <row r="81" spans="1:6" ht="15.6" x14ac:dyDescent="0.3">
      <c r="A81" s="3" t="s">
        <v>63</v>
      </c>
      <c r="B81" s="25">
        <v>17475.3</v>
      </c>
      <c r="C81" s="25">
        <v>0</v>
      </c>
      <c r="D81" s="5"/>
      <c r="E81" s="5"/>
      <c r="F81" s="5"/>
    </row>
    <row r="82" spans="1:6" ht="15.6" x14ac:dyDescent="0.3">
      <c r="A82" s="3" t="s">
        <v>64</v>
      </c>
      <c r="B82" s="25">
        <v>24219.5</v>
      </c>
      <c r="C82" s="25">
        <v>0</v>
      </c>
      <c r="D82" s="5"/>
      <c r="E82" s="5"/>
      <c r="F82" s="5"/>
    </row>
    <row r="83" spans="1:6" ht="15.6" x14ac:dyDescent="0.3">
      <c r="A83" s="3" t="s">
        <v>127</v>
      </c>
      <c r="B83" s="25">
        <v>18522.900000000001</v>
      </c>
      <c r="C83" s="25">
        <v>0</v>
      </c>
      <c r="D83" s="5"/>
      <c r="E83" s="5"/>
      <c r="F83" s="5"/>
    </row>
    <row r="84" spans="1:6" ht="15.6" x14ac:dyDescent="0.3">
      <c r="A84" s="3" t="s">
        <v>148</v>
      </c>
      <c r="B84" s="25">
        <v>39078.6</v>
      </c>
      <c r="C84" s="25">
        <v>0</v>
      </c>
      <c r="D84" s="5"/>
      <c r="E84" s="5"/>
      <c r="F84" s="5"/>
    </row>
    <row r="85" spans="1:6" ht="15.6" x14ac:dyDescent="0.3">
      <c r="A85" s="3" t="s">
        <v>65</v>
      </c>
      <c r="B85" s="25">
        <v>7977.7</v>
      </c>
      <c r="C85" s="25">
        <v>0</v>
      </c>
      <c r="D85" s="5"/>
      <c r="E85" s="5"/>
      <c r="F85" s="5"/>
    </row>
    <row r="86" spans="1:6" ht="15.6" x14ac:dyDescent="0.3">
      <c r="A86" s="3" t="s">
        <v>118</v>
      </c>
      <c r="B86" s="25">
        <v>4614.6000000000004</v>
      </c>
      <c r="C86" s="25">
        <v>0</v>
      </c>
      <c r="D86" s="5"/>
      <c r="E86" s="5"/>
      <c r="F86" s="5"/>
    </row>
    <row r="87" spans="1:6" ht="15.6" x14ac:dyDescent="0.3">
      <c r="A87" s="3" t="s">
        <v>66</v>
      </c>
      <c r="B87" s="25">
        <v>7912.7</v>
      </c>
      <c r="C87" s="25">
        <v>0</v>
      </c>
      <c r="D87" s="5"/>
      <c r="E87" s="5"/>
      <c r="F87" s="5"/>
    </row>
    <row r="88" spans="1:6" ht="15.6" x14ac:dyDescent="0.3">
      <c r="A88" s="3" t="s">
        <v>160</v>
      </c>
      <c r="B88" s="25">
        <v>416.82</v>
      </c>
      <c r="C88" s="25">
        <v>0</v>
      </c>
      <c r="D88" s="5"/>
      <c r="E88" s="5"/>
      <c r="F88" s="5"/>
    </row>
    <row r="89" spans="1:6" ht="15.6" x14ac:dyDescent="0.3">
      <c r="A89" s="3" t="s">
        <v>67</v>
      </c>
      <c r="B89" s="25">
        <v>18088.3</v>
      </c>
      <c r="C89" s="25">
        <v>0</v>
      </c>
      <c r="D89" s="5"/>
      <c r="E89" s="5"/>
      <c r="F89" s="5"/>
    </row>
    <row r="90" spans="1:6" ht="15.6" x14ac:dyDescent="0.3">
      <c r="A90" s="3" t="s">
        <v>68</v>
      </c>
      <c r="B90" s="25">
        <v>8836.7000000000007</v>
      </c>
      <c r="C90" s="25">
        <v>0</v>
      </c>
      <c r="D90" s="5"/>
      <c r="E90" s="5"/>
      <c r="F90" s="5"/>
    </row>
    <row r="91" spans="1:6" ht="15.6" x14ac:dyDescent="0.3">
      <c r="A91" s="3" t="s">
        <v>161</v>
      </c>
      <c r="B91" s="25">
        <v>396.11</v>
      </c>
      <c r="C91" s="25">
        <v>0</v>
      </c>
      <c r="D91" s="5"/>
      <c r="E91" s="5"/>
      <c r="F91" s="5"/>
    </row>
    <row r="92" spans="1:6" ht="15.6" x14ac:dyDescent="0.3">
      <c r="A92" s="3" t="s">
        <v>119</v>
      </c>
      <c r="B92" s="25">
        <v>1470.9</v>
      </c>
      <c r="C92" s="25">
        <v>0</v>
      </c>
      <c r="D92" s="5"/>
      <c r="E92" s="5"/>
      <c r="F92" s="5"/>
    </row>
    <row r="93" spans="1:6" ht="15.6" x14ac:dyDescent="0.3">
      <c r="A93" s="3" t="s">
        <v>182</v>
      </c>
      <c r="B93" s="25">
        <v>522896.4</v>
      </c>
      <c r="C93" s="25">
        <v>0</v>
      </c>
      <c r="D93" s="5"/>
      <c r="E93" s="5"/>
      <c r="F93" s="5"/>
    </row>
    <row r="94" spans="1:6" ht="15.6" x14ac:dyDescent="0.3">
      <c r="A94" s="29" t="s">
        <v>233</v>
      </c>
      <c r="B94" s="28">
        <v>362</v>
      </c>
      <c r="C94" s="25">
        <v>0</v>
      </c>
      <c r="D94" s="5"/>
      <c r="E94" s="5"/>
      <c r="F94" s="5"/>
    </row>
    <row r="95" spans="1:6" ht="15.6" x14ac:dyDescent="0.3">
      <c r="A95" s="3" t="s">
        <v>149</v>
      </c>
      <c r="B95" s="25">
        <v>459.9</v>
      </c>
      <c r="C95" s="25">
        <v>0</v>
      </c>
      <c r="D95" s="5"/>
      <c r="E95" s="5"/>
      <c r="F95" s="5"/>
    </row>
    <row r="96" spans="1:6" ht="15.6" x14ac:dyDescent="0.3">
      <c r="A96" s="3" t="s">
        <v>150</v>
      </c>
      <c r="B96" s="25">
        <v>3698976.61</v>
      </c>
      <c r="C96" s="25">
        <v>57735</v>
      </c>
      <c r="D96" s="10"/>
      <c r="E96" s="10"/>
      <c r="F96" s="10"/>
    </row>
    <row r="97" spans="1:6" ht="15.6" x14ac:dyDescent="0.3">
      <c r="A97" s="3" t="s">
        <v>171</v>
      </c>
      <c r="B97" s="25">
        <v>635.70000000000005</v>
      </c>
      <c r="C97" s="25">
        <v>0</v>
      </c>
      <c r="D97" s="5"/>
      <c r="E97" s="5"/>
      <c r="F97" s="5"/>
    </row>
    <row r="98" spans="1:6" ht="15.6" x14ac:dyDescent="0.3">
      <c r="A98" s="3" t="s">
        <v>162</v>
      </c>
      <c r="B98" s="25">
        <v>4328.3999999999996</v>
      </c>
      <c r="C98" s="25">
        <v>0</v>
      </c>
      <c r="D98" s="5"/>
      <c r="E98" s="5"/>
      <c r="F98" s="5"/>
    </row>
    <row r="99" spans="1:6" ht="15.6" x14ac:dyDescent="0.3">
      <c r="A99" s="3" t="s">
        <v>172</v>
      </c>
      <c r="B99" s="25">
        <v>24</v>
      </c>
      <c r="C99" s="25">
        <v>0</v>
      </c>
      <c r="D99" s="5"/>
      <c r="E99" s="5"/>
      <c r="F99" s="5"/>
    </row>
    <row r="100" spans="1:6" ht="15.6" x14ac:dyDescent="0.3">
      <c r="A100" s="3" t="s">
        <v>69</v>
      </c>
      <c r="B100" s="25">
        <v>2246</v>
      </c>
      <c r="C100" s="25">
        <v>0</v>
      </c>
      <c r="D100" s="5"/>
      <c r="E100" s="5"/>
      <c r="F100" s="5"/>
    </row>
    <row r="101" spans="1:6" ht="15.6" x14ac:dyDescent="0.3">
      <c r="A101" s="3" t="s">
        <v>126</v>
      </c>
      <c r="B101" s="25">
        <v>1616.46</v>
      </c>
      <c r="C101" s="25">
        <v>0</v>
      </c>
      <c r="D101" s="5"/>
      <c r="E101" s="5"/>
      <c r="F101" s="5"/>
    </row>
    <row r="102" spans="1:6" ht="15.6" x14ac:dyDescent="0.3">
      <c r="A102" s="3" t="s">
        <v>70</v>
      </c>
      <c r="B102" s="25">
        <v>18823</v>
      </c>
      <c r="C102" s="25">
        <v>0</v>
      </c>
      <c r="D102" s="5"/>
      <c r="E102" s="5"/>
      <c r="F102" s="5"/>
    </row>
    <row r="103" spans="1:6" ht="15.6" x14ac:dyDescent="0.3">
      <c r="A103" s="3" t="s">
        <v>183</v>
      </c>
      <c r="B103" s="25">
        <v>390762.7</v>
      </c>
      <c r="C103" s="25">
        <v>0</v>
      </c>
      <c r="D103" s="5"/>
      <c r="E103" s="5"/>
      <c r="F103" s="5"/>
    </row>
    <row r="104" spans="1:6" ht="15.6" x14ac:dyDescent="0.3">
      <c r="A104" s="3" t="s">
        <v>163</v>
      </c>
      <c r="B104" s="25">
        <v>51.24</v>
      </c>
      <c r="C104" s="25">
        <v>0</v>
      </c>
      <c r="D104" s="5"/>
      <c r="E104" s="5"/>
      <c r="F104" s="5"/>
    </row>
    <row r="105" spans="1:6" ht="15.6" x14ac:dyDescent="0.3">
      <c r="A105" s="3" t="s">
        <v>71</v>
      </c>
      <c r="B105" s="25">
        <v>818688.66</v>
      </c>
      <c r="C105" s="25">
        <v>2080</v>
      </c>
      <c r="D105" s="10"/>
      <c r="E105" s="10"/>
      <c r="F105" s="5"/>
    </row>
    <row r="106" spans="1:6" ht="15.6" x14ac:dyDescent="0.3">
      <c r="A106" s="3" t="s">
        <v>72</v>
      </c>
      <c r="B106" s="25">
        <v>33393.300000000003</v>
      </c>
      <c r="C106" s="25">
        <v>0</v>
      </c>
      <c r="D106" s="5"/>
      <c r="E106" s="5"/>
      <c r="F106" s="5"/>
    </row>
    <row r="107" spans="1:6" ht="15.6" x14ac:dyDescent="0.3">
      <c r="A107" s="3" t="s">
        <v>151</v>
      </c>
      <c r="B107" s="25">
        <v>1129884.02</v>
      </c>
      <c r="C107" s="25">
        <v>2338</v>
      </c>
      <c r="D107" s="10"/>
      <c r="E107" s="10"/>
      <c r="F107" s="5"/>
    </row>
    <row r="108" spans="1:6" ht="15.6" x14ac:dyDescent="0.3">
      <c r="A108" s="3" t="s">
        <v>73</v>
      </c>
      <c r="B108" s="25">
        <v>1892120.8</v>
      </c>
      <c r="C108" s="25">
        <v>3291</v>
      </c>
      <c r="D108" s="10"/>
      <c r="E108" s="10"/>
      <c r="F108" s="5"/>
    </row>
    <row r="109" spans="1:6" ht="15.6" x14ac:dyDescent="0.3">
      <c r="A109" s="3" t="s">
        <v>164</v>
      </c>
      <c r="B109" s="25">
        <v>967.5</v>
      </c>
      <c r="C109" s="25">
        <v>0</v>
      </c>
      <c r="D109" s="5"/>
      <c r="E109" s="5"/>
      <c r="F109" s="5"/>
    </row>
    <row r="110" spans="1:6" ht="15.6" x14ac:dyDescent="0.3">
      <c r="A110" s="3" t="s">
        <v>74</v>
      </c>
      <c r="B110" s="25">
        <v>3906.8</v>
      </c>
      <c r="C110" s="25">
        <v>0</v>
      </c>
      <c r="D110" s="5"/>
      <c r="E110" s="5"/>
      <c r="F110" s="5"/>
    </row>
    <row r="111" spans="1:6" ht="15.6" x14ac:dyDescent="0.3">
      <c r="A111" s="3" t="s">
        <v>173</v>
      </c>
      <c r="B111" s="25">
        <v>290.60000000000002</v>
      </c>
      <c r="C111" s="25">
        <v>0</v>
      </c>
      <c r="D111" s="5"/>
      <c r="E111" s="5"/>
      <c r="F111" s="5"/>
    </row>
    <row r="112" spans="1:6" ht="15.6" x14ac:dyDescent="0.3">
      <c r="A112" s="3" t="s">
        <v>75</v>
      </c>
      <c r="B112" s="25">
        <v>8103.2</v>
      </c>
      <c r="C112" s="25">
        <v>0</v>
      </c>
      <c r="D112" s="5"/>
      <c r="E112" s="5"/>
      <c r="F112" s="5"/>
    </row>
    <row r="113" spans="1:6" ht="15.6" x14ac:dyDescent="0.3">
      <c r="A113" s="3" t="s">
        <v>76</v>
      </c>
      <c r="B113" s="25">
        <v>7252.2</v>
      </c>
      <c r="C113" s="25">
        <v>0</v>
      </c>
      <c r="D113" s="5"/>
      <c r="E113" s="5"/>
      <c r="F113" s="5"/>
    </row>
    <row r="114" spans="1:6" ht="15.6" x14ac:dyDescent="0.3">
      <c r="A114" s="3" t="s">
        <v>120</v>
      </c>
      <c r="B114" s="25">
        <v>1395.8</v>
      </c>
      <c r="C114" s="25">
        <v>0</v>
      </c>
      <c r="D114" s="5"/>
      <c r="E114" s="5"/>
      <c r="F114" s="5"/>
    </row>
    <row r="115" spans="1:6" ht="15.6" x14ac:dyDescent="0.3">
      <c r="A115" s="3" t="s">
        <v>165</v>
      </c>
      <c r="B115" s="25">
        <v>12</v>
      </c>
      <c r="C115" s="25">
        <v>0</v>
      </c>
      <c r="D115" s="5"/>
      <c r="E115" s="5"/>
      <c r="F115" s="5"/>
    </row>
    <row r="116" spans="1:6" ht="15.6" x14ac:dyDescent="0.3">
      <c r="A116" s="3" t="s">
        <v>77</v>
      </c>
      <c r="B116" s="25">
        <v>753168.16</v>
      </c>
      <c r="C116" s="25">
        <v>1443</v>
      </c>
      <c r="D116" s="10"/>
      <c r="E116" s="10"/>
      <c r="F116" s="5"/>
    </row>
    <row r="117" spans="1:6" ht="15.6" x14ac:dyDescent="0.3">
      <c r="A117" s="3" t="s">
        <v>78</v>
      </c>
      <c r="B117" s="25">
        <v>14837.9</v>
      </c>
      <c r="C117" s="25">
        <v>0</v>
      </c>
      <c r="D117" s="5"/>
      <c r="E117" s="5"/>
      <c r="F117" s="5"/>
    </row>
    <row r="118" spans="1:6" ht="15.6" x14ac:dyDescent="0.3">
      <c r="A118" s="3" t="s">
        <v>152</v>
      </c>
      <c r="B118" s="25">
        <v>4696.3999999999996</v>
      </c>
      <c r="C118" s="25">
        <v>0</v>
      </c>
      <c r="D118" s="5"/>
      <c r="E118" s="5"/>
      <c r="F118" s="5"/>
    </row>
    <row r="119" spans="1:6" ht="15.6" x14ac:dyDescent="0.3">
      <c r="A119" s="3" t="s">
        <v>131</v>
      </c>
      <c r="B119" s="25">
        <v>102</v>
      </c>
      <c r="C119" s="25">
        <v>0</v>
      </c>
      <c r="D119" s="5"/>
      <c r="E119" s="5"/>
      <c r="F119" s="5"/>
    </row>
    <row r="120" spans="1:6" ht="15.6" x14ac:dyDescent="0.3">
      <c r="A120" s="3" t="s">
        <v>79</v>
      </c>
      <c r="B120" s="25">
        <v>5763.6</v>
      </c>
      <c r="C120" s="25">
        <v>0</v>
      </c>
      <c r="D120" s="5"/>
      <c r="E120" s="5"/>
      <c r="F120" s="5"/>
    </row>
    <row r="121" spans="1:6" ht="15.6" x14ac:dyDescent="0.3">
      <c r="A121" s="3" t="s">
        <v>80</v>
      </c>
      <c r="B121" s="25">
        <v>6539.9</v>
      </c>
      <c r="C121" s="25">
        <v>0</v>
      </c>
      <c r="D121" s="5"/>
      <c r="E121" s="5"/>
      <c r="F121" s="5"/>
    </row>
    <row r="122" spans="1:6" ht="15.6" x14ac:dyDescent="0.3">
      <c r="A122" s="3" t="s">
        <v>81</v>
      </c>
      <c r="B122" s="25">
        <v>150048.9</v>
      </c>
      <c r="C122" s="25">
        <v>0</v>
      </c>
      <c r="D122" s="5"/>
      <c r="E122" s="5"/>
      <c r="F122" s="5"/>
    </row>
    <row r="123" spans="1:6" ht="15.6" x14ac:dyDescent="0.3">
      <c r="A123" s="29" t="s">
        <v>234</v>
      </c>
      <c r="B123" s="28">
        <v>11830784.34</v>
      </c>
      <c r="C123" s="25">
        <v>0</v>
      </c>
      <c r="D123" s="5"/>
      <c r="E123" s="5"/>
      <c r="F123" s="5"/>
    </row>
    <row r="124" spans="1:6" ht="15.6" x14ac:dyDescent="0.3">
      <c r="A124" s="3" t="s">
        <v>174</v>
      </c>
      <c r="B124" s="25">
        <v>51653.5</v>
      </c>
      <c r="C124" s="25">
        <v>0</v>
      </c>
      <c r="D124" s="5"/>
      <c r="E124" s="5"/>
      <c r="F124" s="5"/>
    </row>
    <row r="125" spans="1:6" ht="15.6" x14ac:dyDescent="0.3">
      <c r="A125" s="3" t="s">
        <v>82</v>
      </c>
      <c r="B125" s="25">
        <v>51512.6</v>
      </c>
      <c r="C125" s="25">
        <v>0</v>
      </c>
      <c r="D125" s="5"/>
      <c r="E125" s="5"/>
      <c r="F125" s="5"/>
    </row>
    <row r="126" spans="1:6" ht="15.6" x14ac:dyDescent="0.3">
      <c r="A126" s="3" t="s">
        <v>184</v>
      </c>
      <c r="B126" s="25">
        <v>147422.29999999999</v>
      </c>
      <c r="C126" s="25">
        <v>0</v>
      </c>
      <c r="D126" s="5"/>
      <c r="E126" s="5"/>
      <c r="F126" s="5"/>
    </row>
    <row r="127" spans="1:6" ht="15.6" x14ac:dyDescent="0.3">
      <c r="A127" s="3" t="s">
        <v>83</v>
      </c>
      <c r="B127" s="25">
        <v>66514.399999999994</v>
      </c>
      <c r="C127" s="25">
        <v>0</v>
      </c>
      <c r="D127" s="5"/>
      <c r="E127" s="5"/>
      <c r="F127" s="5"/>
    </row>
    <row r="128" spans="1:6" ht="15.6" x14ac:dyDescent="0.3">
      <c r="A128" s="3" t="s">
        <v>84</v>
      </c>
      <c r="B128" s="25">
        <v>3959.7</v>
      </c>
      <c r="C128" s="25">
        <v>0</v>
      </c>
      <c r="D128" s="5"/>
      <c r="E128" s="5"/>
      <c r="F128" s="5"/>
    </row>
    <row r="129" spans="1:6" ht="15.6" x14ac:dyDescent="0.3">
      <c r="A129" s="29" t="s">
        <v>235</v>
      </c>
      <c r="B129" s="28">
        <v>3873510.48</v>
      </c>
      <c r="C129" s="25">
        <v>0</v>
      </c>
      <c r="D129" s="5"/>
      <c r="E129" s="5"/>
      <c r="F129" s="5"/>
    </row>
    <row r="130" spans="1:6" ht="15.6" x14ac:dyDescent="0.3">
      <c r="A130" s="29" t="s">
        <v>236</v>
      </c>
      <c r="B130" s="28">
        <v>118312.76</v>
      </c>
      <c r="C130" s="25">
        <v>0</v>
      </c>
      <c r="D130" s="5"/>
      <c r="E130" s="5"/>
      <c r="F130" s="5"/>
    </row>
    <row r="131" spans="1:6" ht="15.6" x14ac:dyDescent="0.3">
      <c r="A131" s="3" t="s">
        <v>85</v>
      </c>
      <c r="B131" s="25">
        <v>19459.3</v>
      </c>
      <c r="C131" s="25">
        <v>0</v>
      </c>
      <c r="D131" s="5"/>
      <c r="E131" s="5"/>
      <c r="F131" s="5"/>
    </row>
    <row r="132" spans="1:6" ht="15.6" x14ac:dyDescent="0.3">
      <c r="A132" s="3" t="s">
        <v>86</v>
      </c>
      <c r="B132" s="25">
        <v>65852.5</v>
      </c>
      <c r="C132" s="25">
        <v>0</v>
      </c>
      <c r="D132" s="5"/>
      <c r="E132" s="5"/>
      <c r="F132" s="5"/>
    </row>
    <row r="133" spans="1:6" ht="15.6" x14ac:dyDescent="0.3">
      <c r="A133" s="3" t="s">
        <v>121</v>
      </c>
      <c r="B133" s="25">
        <v>29235.8</v>
      </c>
      <c r="C133" s="25">
        <v>0</v>
      </c>
      <c r="D133" s="5"/>
      <c r="E133" s="5"/>
      <c r="F133" s="5"/>
    </row>
    <row r="134" spans="1:6" ht="15.6" x14ac:dyDescent="0.3">
      <c r="A134" s="3" t="s">
        <v>175</v>
      </c>
      <c r="B134" s="25">
        <v>252.4</v>
      </c>
      <c r="C134" s="25">
        <v>0</v>
      </c>
      <c r="D134" s="5"/>
      <c r="E134" s="5"/>
      <c r="F134" s="5"/>
    </row>
    <row r="135" spans="1:6" ht="15.6" x14ac:dyDescent="0.3">
      <c r="A135" s="3" t="s">
        <v>87</v>
      </c>
      <c r="B135" s="25">
        <v>506570.17</v>
      </c>
      <c r="C135" s="25">
        <v>1217</v>
      </c>
      <c r="D135" s="10"/>
      <c r="E135" s="10"/>
      <c r="F135" s="5"/>
    </row>
    <row r="136" spans="1:6" ht="15.6" x14ac:dyDescent="0.3">
      <c r="A136" s="29" t="s">
        <v>237</v>
      </c>
      <c r="B136" s="28">
        <v>84432.41</v>
      </c>
      <c r="C136" s="25">
        <v>0</v>
      </c>
      <c r="D136" s="10"/>
      <c r="E136" s="10"/>
      <c r="F136" s="5"/>
    </row>
    <row r="137" spans="1:6" ht="15.6" x14ac:dyDescent="0.3">
      <c r="A137" s="3" t="s">
        <v>153</v>
      </c>
      <c r="B137" s="25">
        <v>93.8</v>
      </c>
      <c r="C137" s="25">
        <v>0</v>
      </c>
      <c r="D137" s="5"/>
      <c r="E137" s="5"/>
      <c r="F137" s="5"/>
    </row>
    <row r="138" spans="1:6" ht="15.6" x14ac:dyDescent="0.3">
      <c r="A138" s="3" t="s">
        <v>88</v>
      </c>
      <c r="B138" s="25">
        <v>231007.21</v>
      </c>
      <c r="C138" s="25">
        <v>0</v>
      </c>
      <c r="D138" s="5"/>
      <c r="E138" s="5"/>
      <c r="F138" s="5"/>
    </row>
    <row r="139" spans="1:6" ht="15.6" x14ac:dyDescent="0.3">
      <c r="A139" s="3" t="s">
        <v>154</v>
      </c>
      <c r="B139" s="25">
        <v>3304.2</v>
      </c>
      <c r="C139" s="25">
        <v>0</v>
      </c>
      <c r="D139" s="5"/>
      <c r="E139" s="5"/>
      <c r="F139" s="5"/>
    </row>
    <row r="140" spans="1:6" ht="15.6" x14ac:dyDescent="0.3">
      <c r="A140" s="3" t="s">
        <v>155</v>
      </c>
      <c r="B140" s="25">
        <v>4849.5</v>
      </c>
      <c r="C140" s="25">
        <v>0</v>
      </c>
      <c r="D140" s="5"/>
      <c r="E140" s="5"/>
      <c r="F140" s="5"/>
    </row>
    <row r="141" spans="1:6" ht="15.6" x14ac:dyDescent="0.3">
      <c r="A141" s="29" t="s">
        <v>238</v>
      </c>
      <c r="B141" s="28">
        <v>3530508.8</v>
      </c>
      <c r="C141" s="25">
        <v>0</v>
      </c>
      <c r="D141" s="5"/>
      <c r="E141" s="5"/>
      <c r="F141" s="5"/>
    </row>
    <row r="142" spans="1:6" ht="15.6" x14ac:dyDescent="0.3">
      <c r="A142" s="3" t="s">
        <v>122</v>
      </c>
      <c r="B142" s="25">
        <v>16477.599999999999</v>
      </c>
      <c r="C142" s="25">
        <v>0</v>
      </c>
      <c r="D142" s="5"/>
      <c r="E142" s="5"/>
      <c r="F142" s="5"/>
    </row>
    <row r="143" spans="1:6" ht="15.6" x14ac:dyDescent="0.3">
      <c r="A143" s="7"/>
      <c r="B143" s="27">
        <f>SUM(B9:B142)</f>
        <v>40551801.079999983</v>
      </c>
      <c r="C143" s="27">
        <v>72584</v>
      </c>
      <c r="D143" s="11"/>
      <c r="E143" s="11"/>
      <c r="F143" s="6"/>
    </row>
    <row r="144" spans="1:6" ht="15.6" customHeight="1" x14ac:dyDescent="0.3">
      <c r="A144"/>
      <c r="B144" s="30"/>
      <c r="C144" s="13"/>
      <c r="D144"/>
      <c r="E144" s="11"/>
      <c r="F144" s="6"/>
    </row>
    <row r="145" spans="1:6" ht="15.6" x14ac:dyDescent="0.3">
      <c r="A145"/>
      <c r="B145"/>
      <c r="C145" s="13"/>
      <c r="D145"/>
      <c r="E145" s="11"/>
      <c r="F145" s="6"/>
    </row>
    <row r="146" spans="1:6" ht="15.6" x14ac:dyDescent="0.3">
      <c r="A146" s="34" t="s">
        <v>166</v>
      </c>
      <c r="B146" s="34"/>
      <c r="C146" s="34"/>
      <c r="D146" s="34"/>
      <c r="E146" s="11"/>
      <c r="F146" s="6"/>
    </row>
    <row r="147" spans="1:6" ht="15.6" customHeight="1" x14ac:dyDescent="0.3">
      <c r="E147" s="11"/>
      <c r="F147" s="6"/>
    </row>
    <row r="148" spans="1:6" ht="15.6" customHeight="1" x14ac:dyDescent="0.3">
      <c r="A148" s="32" t="s">
        <v>176</v>
      </c>
      <c r="B148" s="32"/>
      <c r="C148" s="32"/>
      <c r="D148" s="32"/>
      <c r="E148" s="4"/>
      <c r="F148" s="4"/>
    </row>
    <row r="149" spans="1:6" ht="15.6" customHeight="1" x14ac:dyDescent="0.3">
      <c r="A149" s="32" t="s">
        <v>219</v>
      </c>
      <c r="B149" s="32"/>
      <c r="C149" s="32"/>
      <c r="D149" s="32"/>
      <c r="E149" s="4"/>
      <c r="F149" s="4"/>
    </row>
    <row r="150" spans="1:6" ht="15.6" customHeight="1" x14ac:dyDescent="0.3">
      <c r="A150" s="32" t="s">
        <v>177</v>
      </c>
      <c r="B150" s="32"/>
      <c r="C150" s="32"/>
      <c r="D150" s="32"/>
      <c r="E150" s="4"/>
      <c r="F150" s="4"/>
    </row>
    <row r="151" spans="1:6" ht="15.6" x14ac:dyDescent="0.3">
      <c r="A151" s="32" t="s">
        <v>167</v>
      </c>
      <c r="B151" s="32"/>
      <c r="C151" s="32"/>
      <c r="D151" s="32"/>
      <c r="E151" s="4"/>
      <c r="F151" s="4"/>
    </row>
    <row r="152" spans="1:6" ht="15.6" customHeight="1" x14ac:dyDescent="0.3">
      <c r="A152" s="32" t="s">
        <v>178</v>
      </c>
      <c r="B152" s="32"/>
      <c r="C152" s="32"/>
      <c r="D152" s="32"/>
      <c r="E152" s="4"/>
      <c r="F152" s="4"/>
    </row>
  </sheetData>
  <mergeCells count="7">
    <mergeCell ref="A151:D151"/>
    <mergeCell ref="A152:D152"/>
    <mergeCell ref="A1:D1"/>
    <mergeCell ref="A146:D146"/>
    <mergeCell ref="A148:D148"/>
    <mergeCell ref="A150:D150"/>
    <mergeCell ref="A149:D149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2"/>
  <sheetViews>
    <sheetView workbookViewId="0"/>
  </sheetViews>
  <sheetFormatPr defaultColWidth="9.109375" defaultRowHeight="15" x14ac:dyDescent="0.25"/>
  <cols>
    <col min="1" max="1" width="13.77734375" style="1" customWidth="1"/>
    <col min="2" max="14" width="12.77734375" style="1" customWidth="1"/>
    <col min="15" max="16384" width="9.109375" style="1"/>
  </cols>
  <sheetData>
    <row r="1" spans="1:14" ht="15" customHeight="1" x14ac:dyDescent="0.3">
      <c r="A1" t="s">
        <v>217</v>
      </c>
      <c r="B1"/>
      <c r="C1"/>
      <c r="D1"/>
      <c r="E1"/>
      <c r="F1"/>
      <c r="G1"/>
      <c r="H1"/>
      <c r="I1"/>
      <c r="J1"/>
      <c r="K1"/>
      <c r="L1"/>
      <c r="M1"/>
      <c r="N1"/>
    </row>
    <row r="2" spans="1:14" ht="15.6" x14ac:dyDescent="0.3">
      <c r="A2" t="s">
        <v>185</v>
      </c>
      <c r="B2"/>
      <c r="C2"/>
      <c r="D2"/>
      <c r="E2"/>
      <c r="F2"/>
      <c r="G2"/>
      <c r="H2"/>
      <c r="I2"/>
      <c r="J2"/>
      <c r="K2"/>
      <c r="L2"/>
      <c r="M2"/>
      <c r="N2"/>
    </row>
    <row r="3" spans="1:14" ht="15.6" x14ac:dyDescent="0.3">
      <c r="A3" t="s">
        <v>197</v>
      </c>
      <c r="B3"/>
      <c r="C3"/>
      <c r="D3"/>
      <c r="E3"/>
      <c r="F3"/>
      <c r="G3"/>
      <c r="H3"/>
      <c r="I3"/>
      <c r="J3"/>
      <c r="K3"/>
      <c r="L3"/>
      <c r="M3"/>
      <c r="N3"/>
    </row>
    <row r="4" spans="1:14" ht="15.6" x14ac:dyDescent="0.3">
      <c r="A4" t="s">
        <v>198</v>
      </c>
      <c r="B4"/>
      <c r="C4"/>
      <c r="D4"/>
      <c r="E4"/>
      <c r="F4"/>
      <c r="G4"/>
      <c r="H4"/>
      <c r="I4"/>
      <c r="J4"/>
      <c r="K4"/>
      <c r="L4"/>
      <c r="M4"/>
      <c r="N4"/>
    </row>
    <row r="5" spans="1:14" ht="15.6" x14ac:dyDescent="0.3">
      <c r="A5" t="s">
        <v>199</v>
      </c>
      <c r="B5"/>
      <c r="C5"/>
      <c r="D5"/>
      <c r="E5"/>
      <c r="F5"/>
      <c r="G5"/>
      <c r="H5"/>
      <c r="I5"/>
      <c r="J5"/>
      <c r="K5"/>
      <c r="L5"/>
      <c r="M5"/>
      <c r="N5"/>
    </row>
    <row r="6" spans="1:14" ht="15.6" x14ac:dyDescent="0.3">
      <c r="A6" t="s">
        <v>200</v>
      </c>
      <c r="B6"/>
      <c r="C6"/>
      <c r="D6"/>
      <c r="E6"/>
      <c r="F6"/>
      <c r="G6"/>
      <c r="H6"/>
      <c r="I6"/>
      <c r="J6"/>
      <c r="K6"/>
      <c r="L6"/>
      <c r="M6"/>
      <c r="N6"/>
    </row>
    <row r="7" spans="1:14" ht="15.6" x14ac:dyDescent="0.3">
      <c r="A7" t="s">
        <v>211</v>
      </c>
      <c r="B7"/>
      <c r="C7"/>
      <c r="D7"/>
      <c r="E7"/>
      <c r="F7"/>
      <c r="G7"/>
      <c r="H7"/>
      <c r="I7"/>
      <c r="J7"/>
      <c r="K7"/>
      <c r="L7"/>
      <c r="M7"/>
      <c r="N7"/>
    </row>
    <row r="8" spans="1:14" ht="15.6" x14ac:dyDescent="0.3">
      <c r="A8" t="s">
        <v>98</v>
      </c>
      <c r="B8" s="14" t="s">
        <v>89</v>
      </c>
      <c r="C8" s="14" t="s">
        <v>90</v>
      </c>
      <c r="D8" s="14" t="s">
        <v>91</v>
      </c>
      <c r="E8" s="14" t="s">
        <v>92</v>
      </c>
      <c r="F8" s="14" t="s">
        <v>93</v>
      </c>
      <c r="G8" s="14" t="s">
        <v>201</v>
      </c>
      <c r="H8" s="14" t="s">
        <v>202</v>
      </c>
      <c r="I8" s="14" t="s">
        <v>203</v>
      </c>
      <c r="J8" s="14" t="s">
        <v>204</v>
      </c>
      <c r="K8" s="14" t="s">
        <v>205</v>
      </c>
      <c r="L8" s="14" t="s">
        <v>94</v>
      </c>
      <c r="M8" s="14" t="s">
        <v>206</v>
      </c>
      <c r="N8" s="14" t="s">
        <v>222</v>
      </c>
    </row>
    <row r="9" spans="1:14" ht="15.6" x14ac:dyDescent="0.3">
      <c r="A9" s="20">
        <v>45093</v>
      </c>
      <c r="B9" s="15">
        <v>812529.9</v>
      </c>
      <c r="C9" s="15">
        <v>275315.52</v>
      </c>
      <c r="D9" s="15">
        <v>74358.080000000002</v>
      </c>
      <c r="E9" s="15">
        <v>28087.29</v>
      </c>
      <c r="F9" s="15">
        <v>166778.87</v>
      </c>
      <c r="G9" s="15">
        <v>21755.45</v>
      </c>
      <c r="H9" s="15">
        <v>23803.7</v>
      </c>
      <c r="I9" s="15">
        <v>42038.15</v>
      </c>
      <c r="J9" s="15">
        <v>18748.75</v>
      </c>
      <c r="K9" s="15">
        <v>5580.85</v>
      </c>
      <c r="L9" s="15">
        <v>116425.98</v>
      </c>
      <c r="M9" s="15">
        <v>36738.71</v>
      </c>
      <c r="N9" s="15">
        <v>2898.55</v>
      </c>
    </row>
    <row r="10" spans="1:14" ht="15.6" x14ac:dyDescent="0.3">
      <c r="A10" s="20">
        <v>45094</v>
      </c>
      <c r="B10" s="15">
        <v>688895.55</v>
      </c>
      <c r="C10" s="15">
        <v>250614.1</v>
      </c>
      <c r="D10" s="15">
        <v>67371.600000000006</v>
      </c>
      <c r="E10" s="15">
        <v>21376.18</v>
      </c>
      <c r="F10" s="15">
        <v>116192.08</v>
      </c>
      <c r="G10" s="15">
        <v>20523.84</v>
      </c>
      <c r="H10" s="15">
        <v>24786.28</v>
      </c>
      <c r="I10" s="15">
        <v>38340.230000000003</v>
      </c>
      <c r="J10" s="15">
        <v>22234.36</v>
      </c>
      <c r="K10" s="15">
        <v>4853.74</v>
      </c>
      <c r="L10" s="15">
        <v>92894.62</v>
      </c>
      <c r="M10" s="15">
        <v>27046.6</v>
      </c>
      <c r="N10" s="15">
        <v>2661.92</v>
      </c>
    </row>
    <row r="11" spans="1:14" ht="15.6" x14ac:dyDescent="0.3">
      <c r="A11" s="20">
        <v>45095</v>
      </c>
      <c r="B11" s="15">
        <v>1277803.08</v>
      </c>
      <c r="C11" s="15">
        <v>485389.5</v>
      </c>
      <c r="D11" s="15">
        <v>116495.09</v>
      </c>
      <c r="E11" s="15">
        <v>46842.76</v>
      </c>
      <c r="F11" s="15">
        <v>223152.34</v>
      </c>
      <c r="G11" s="15">
        <v>28935.88</v>
      </c>
      <c r="H11" s="15">
        <v>34530.28</v>
      </c>
      <c r="I11" s="15">
        <v>48061.86</v>
      </c>
      <c r="J11" s="15">
        <v>30406.95</v>
      </c>
      <c r="K11" s="15">
        <v>8798.59</v>
      </c>
      <c r="L11" s="15">
        <v>175035.5</v>
      </c>
      <c r="M11" s="15">
        <v>77396.88</v>
      </c>
      <c r="N11" s="15">
        <v>2757.45</v>
      </c>
    </row>
    <row r="12" spans="1:14" ht="15.6" x14ac:dyDescent="0.3">
      <c r="A12" s="20">
        <v>45100</v>
      </c>
      <c r="B12" s="15">
        <v>1285684.93</v>
      </c>
      <c r="C12" s="15">
        <v>364124.18</v>
      </c>
      <c r="D12" s="15">
        <v>111551.23</v>
      </c>
      <c r="E12" s="15">
        <v>44959.82</v>
      </c>
      <c r="F12" s="15">
        <v>275403.65000000002</v>
      </c>
      <c r="G12" s="15">
        <v>42621.2</v>
      </c>
      <c r="H12" s="15">
        <v>49674.52</v>
      </c>
      <c r="I12" s="15">
        <v>71097.56</v>
      </c>
      <c r="J12" s="15">
        <v>47178.67</v>
      </c>
      <c r="K12" s="15">
        <v>6103.99</v>
      </c>
      <c r="L12" s="15">
        <v>163555.97</v>
      </c>
      <c r="M12" s="15">
        <v>109414.14</v>
      </c>
      <c r="N12" s="15">
        <v>0</v>
      </c>
    </row>
    <row r="13" spans="1:14" ht="15.6" x14ac:dyDescent="0.3">
      <c r="A13" s="20">
        <v>45101</v>
      </c>
      <c r="B13" s="15">
        <v>1594242.31</v>
      </c>
      <c r="C13" s="15">
        <v>506751.12</v>
      </c>
      <c r="D13" s="15">
        <v>142026.03</v>
      </c>
      <c r="E13" s="15">
        <v>63537.53</v>
      </c>
      <c r="F13" s="15">
        <v>299843.59999999998</v>
      </c>
      <c r="G13" s="15">
        <v>43851.98</v>
      </c>
      <c r="H13" s="15">
        <v>62663</v>
      </c>
      <c r="I13" s="15">
        <v>89447.01</v>
      </c>
      <c r="J13" s="15">
        <v>52855.73</v>
      </c>
      <c r="K13" s="15">
        <v>15366.81</v>
      </c>
      <c r="L13" s="15">
        <v>198793.84</v>
      </c>
      <c r="M13" s="15">
        <v>115752.58</v>
      </c>
      <c r="N13" s="15">
        <v>3353.08</v>
      </c>
    </row>
    <row r="14" spans="1:14" ht="15.6" x14ac:dyDescent="0.3">
      <c r="A14" s="20">
        <v>45102</v>
      </c>
      <c r="B14" s="15">
        <v>1246755.29</v>
      </c>
      <c r="C14" s="15">
        <v>454087.44</v>
      </c>
      <c r="D14" s="15">
        <v>113272.16</v>
      </c>
      <c r="E14" s="15">
        <v>45664.91</v>
      </c>
      <c r="F14" s="15">
        <v>210646.38</v>
      </c>
      <c r="G14" s="15">
        <v>39526.230000000003</v>
      </c>
      <c r="H14" s="15">
        <v>46202.400000000001</v>
      </c>
      <c r="I14" s="15">
        <v>57594.19</v>
      </c>
      <c r="J14" s="15">
        <v>42294.97</v>
      </c>
      <c r="K14" s="15">
        <v>18666.22</v>
      </c>
      <c r="L14" s="15">
        <v>146169.04</v>
      </c>
      <c r="M14" s="15">
        <v>69265.990000000005</v>
      </c>
      <c r="N14" s="15">
        <v>3365.36</v>
      </c>
    </row>
    <row r="15" spans="1:14" ht="15.6" x14ac:dyDescent="0.3">
      <c r="A15" s="20">
        <v>45107</v>
      </c>
      <c r="B15" s="15">
        <v>1713636.56</v>
      </c>
      <c r="C15" s="15">
        <v>471592.67</v>
      </c>
      <c r="D15" s="15">
        <v>140246</v>
      </c>
      <c r="E15" s="15">
        <v>57178.41</v>
      </c>
      <c r="F15" s="15">
        <v>341369.73</v>
      </c>
      <c r="G15" s="15">
        <v>66382.899999999994</v>
      </c>
      <c r="H15" s="15">
        <v>90226.45</v>
      </c>
      <c r="I15" s="15">
        <v>143570.65</v>
      </c>
      <c r="J15" s="15">
        <v>64980.65</v>
      </c>
      <c r="K15" s="15">
        <v>30186.7</v>
      </c>
      <c r="L15" s="15">
        <v>211580.53</v>
      </c>
      <c r="M15" s="15">
        <v>87231.22</v>
      </c>
      <c r="N15" s="15">
        <v>9090.65</v>
      </c>
    </row>
    <row r="16" spans="1:14" ht="15.6" x14ac:dyDescent="0.3">
      <c r="A16" s="20">
        <v>45108</v>
      </c>
      <c r="B16" s="15">
        <v>1317865.58</v>
      </c>
      <c r="C16" s="15">
        <v>416178.72</v>
      </c>
      <c r="D16" s="15">
        <v>119354.66</v>
      </c>
      <c r="E16" s="15">
        <v>55863.78</v>
      </c>
      <c r="F16" s="15">
        <v>225141.05</v>
      </c>
      <c r="G16" s="15">
        <v>47088.58</v>
      </c>
      <c r="H16" s="15">
        <v>54792.68</v>
      </c>
      <c r="I16" s="15">
        <v>72156.570000000007</v>
      </c>
      <c r="J16" s="15">
        <v>60540.14</v>
      </c>
      <c r="K16" s="15">
        <v>19295.36</v>
      </c>
      <c r="L16" s="15">
        <v>153047.48000000001</v>
      </c>
      <c r="M16" s="15">
        <v>90680.07</v>
      </c>
      <c r="N16" s="15">
        <v>3726.49</v>
      </c>
    </row>
    <row r="17" spans="1:14" ht="15.6" x14ac:dyDescent="0.3">
      <c r="A17" s="20">
        <v>45109</v>
      </c>
      <c r="B17" s="15">
        <v>1382718.18</v>
      </c>
      <c r="C17" s="15">
        <v>435725.22</v>
      </c>
      <c r="D17" s="15">
        <v>111911.07</v>
      </c>
      <c r="E17" s="15">
        <v>43801.71</v>
      </c>
      <c r="F17" s="15">
        <v>243367.9</v>
      </c>
      <c r="G17" s="15">
        <v>43752.14</v>
      </c>
      <c r="H17" s="15">
        <v>52782.32</v>
      </c>
      <c r="I17" s="15">
        <v>80872.5</v>
      </c>
      <c r="J17" s="15">
        <v>60054.63</v>
      </c>
      <c r="K17" s="15">
        <v>19208.32</v>
      </c>
      <c r="L17" s="15">
        <v>166675.24</v>
      </c>
      <c r="M17" s="15">
        <v>118306.94</v>
      </c>
      <c r="N17" s="15">
        <v>6260.19</v>
      </c>
    </row>
    <row r="18" spans="1:14" ht="15.6" x14ac:dyDescent="0.3">
      <c r="A18" s="20">
        <v>45111</v>
      </c>
      <c r="B18" s="15">
        <v>1381693.41</v>
      </c>
      <c r="C18" s="15">
        <v>470010.5</v>
      </c>
      <c r="D18" s="15">
        <v>109609.82</v>
      </c>
      <c r="E18" s="15">
        <v>47701.67</v>
      </c>
      <c r="F18" s="15">
        <v>234332.12</v>
      </c>
      <c r="G18" s="15">
        <v>44235.199999999997</v>
      </c>
      <c r="H18" s="15">
        <v>47264.160000000003</v>
      </c>
      <c r="I18" s="15">
        <v>81809.02</v>
      </c>
      <c r="J18" s="15">
        <v>84230.93</v>
      </c>
      <c r="K18" s="15">
        <v>25118.5</v>
      </c>
      <c r="L18" s="15">
        <v>148028.34</v>
      </c>
      <c r="M18" s="15">
        <v>81449.52</v>
      </c>
      <c r="N18" s="15">
        <v>7903.63</v>
      </c>
    </row>
    <row r="19" spans="1:14" ht="15.6" x14ac:dyDescent="0.3">
      <c r="A19" s="20">
        <v>45114</v>
      </c>
      <c r="B19" s="15">
        <v>1301636.6499999999</v>
      </c>
      <c r="C19" s="15">
        <v>330813.33</v>
      </c>
      <c r="D19" s="15">
        <v>111158.68</v>
      </c>
      <c r="E19" s="15">
        <v>56762.12</v>
      </c>
      <c r="F19" s="15">
        <v>251710.89</v>
      </c>
      <c r="G19" s="15">
        <v>47505.77</v>
      </c>
      <c r="H19" s="15">
        <v>47881</v>
      </c>
      <c r="I19" s="15">
        <v>95488.66</v>
      </c>
      <c r="J19" s="15">
        <v>47428.4</v>
      </c>
      <c r="K19" s="15">
        <v>21229.599999999999</v>
      </c>
      <c r="L19" s="15">
        <v>159815.01</v>
      </c>
      <c r="M19" s="15">
        <v>125848.01</v>
      </c>
      <c r="N19" s="15">
        <v>5995.18</v>
      </c>
    </row>
    <row r="20" spans="1:14" ht="15.6" x14ac:dyDescent="0.3">
      <c r="A20" s="20">
        <v>45115</v>
      </c>
      <c r="B20" s="15">
        <v>1211108.97</v>
      </c>
      <c r="C20" s="15">
        <v>401672.9</v>
      </c>
      <c r="D20" s="15">
        <v>113931.61</v>
      </c>
      <c r="E20" s="15">
        <v>55900.39</v>
      </c>
      <c r="F20" s="15">
        <v>228804.23</v>
      </c>
      <c r="G20" s="15">
        <v>31961.02</v>
      </c>
      <c r="H20" s="15">
        <v>40336.620000000003</v>
      </c>
      <c r="I20" s="15">
        <v>42112.45</v>
      </c>
      <c r="J20" s="15">
        <v>21602.9</v>
      </c>
      <c r="K20" s="15">
        <v>20364.349999999999</v>
      </c>
      <c r="L20" s="15">
        <v>168907.29</v>
      </c>
      <c r="M20" s="15">
        <v>80640.149999999994</v>
      </c>
      <c r="N20" s="15">
        <v>4875.0600000000004</v>
      </c>
    </row>
    <row r="21" spans="1:14" ht="15.6" x14ac:dyDescent="0.3">
      <c r="A21" s="20">
        <v>45116</v>
      </c>
      <c r="B21" s="15">
        <v>3857433.1</v>
      </c>
      <c r="C21" s="15">
        <v>922471.46</v>
      </c>
      <c r="D21" s="15">
        <v>276779.51</v>
      </c>
      <c r="E21" s="15">
        <v>143270.18</v>
      </c>
      <c r="F21" s="15">
        <v>663378.55000000005</v>
      </c>
      <c r="G21" s="15">
        <v>104172.1</v>
      </c>
      <c r="H21" s="15">
        <v>159042.16</v>
      </c>
      <c r="I21" s="15">
        <v>211061.39</v>
      </c>
      <c r="J21" s="15">
        <v>162597.84</v>
      </c>
      <c r="K21" s="15">
        <v>433576.7</v>
      </c>
      <c r="L21" s="15">
        <v>377300.41</v>
      </c>
      <c r="M21" s="15">
        <v>310161.8</v>
      </c>
      <c r="N21" s="15">
        <v>93621</v>
      </c>
    </row>
    <row r="22" spans="1:14" ht="15.6" x14ac:dyDescent="0.3">
      <c r="A22" t="s">
        <v>207</v>
      </c>
      <c r="B22" s="15">
        <v>19072003.510000002</v>
      </c>
      <c r="C22" s="15">
        <v>5784746.6600000001</v>
      </c>
      <c r="D22" s="15">
        <v>1608065.54</v>
      </c>
      <c r="E22" s="15">
        <v>710946.75</v>
      </c>
      <c r="F22" s="15">
        <v>3480121.39</v>
      </c>
      <c r="G22" s="15">
        <v>582312.29</v>
      </c>
      <c r="H22" s="15">
        <v>733985.57</v>
      </c>
      <c r="I22" s="15">
        <v>1073650.24</v>
      </c>
      <c r="J22" s="15">
        <v>715154.92</v>
      </c>
      <c r="K22" s="15">
        <v>628349.73</v>
      </c>
      <c r="L22" s="15">
        <v>2278229.25</v>
      </c>
      <c r="M22" s="15">
        <v>1329932.6100000001</v>
      </c>
      <c r="N22" s="15">
        <v>146508.56</v>
      </c>
    </row>
  </sheetData>
  <pageMargins left="0" right="0" top="0.75" bottom="0" header="0.3" footer="0.3"/>
  <pageSetup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3"/>
  <sheetViews>
    <sheetView workbookViewId="0">
      <selection sqref="A1:C1"/>
    </sheetView>
  </sheetViews>
  <sheetFormatPr defaultRowHeight="14.4" x14ac:dyDescent="0.3"/>
  <cols>
    <col min="1" max="1" width="25.109375" bestFit="1" customWidth="1"/>
    <col min="2" max="2" width="18" bestFit="1" customWidth="1"/>
    <col min="4" max="4" width="10.109375" bestFit="1" customWidth="1"/>
    <col min="5" max="5" width="10.5546875" bestFit="1" customWidth="1"/>
    <col min="7" max="7" width="9.109375" bestFit="1" customWidth="1"/>
    <col min="8" max="8" width="8.109375" bestFit="1" customWidth="1"/>
  </cols>
  <sheetData>
    <row r="1" spans="1:5" ht="14.4" customHeight="1" x14ac:dyDescent="0.3">
      <c r="A1" s="33" t="s">
        <v>95</v>
      </c>
      <c r="B1" s="33"/>
      <c r="C1" s="33"/>
    </row>
    <row r="2" spans="1:5" x14ac:dyDescent="0.3">
      <c r="A2" s="3" t="s">
        <v>96</v>
      </c>
      <c r="B2" s="12">
        <v>44916</v>
      </c>
      <c r="C2" s="3"/>
      <c r="D2" s="3" t="s">
        <v>97</v>
      </c>
      <c r="E2" s="12">
        <v>45279</v>
      </c>
    </row>
    <row r="3" spans="1:5" x14ac:dyDescent="0.3">
      <c r="A3" s="3" t="s">
        <v>99</v>
      </c>
      <c r="B3" s="3" t="s">
        <v>100</v>
      </c>
      <c r="D3" s="3" t="s">
        <v>111</v>
      </c>
      <c r="E3" s="3" t="s">
        <v>111</v>
      </c>
    </row>
    <row r="4" spans="1:5" x14ac:dyDescent="0.3">
      <c r="A4" s="3" t="s">
        <v>101</v>
      </c>
      <c r="B4" s="3" t="s">
        <v>4</v>
      </c>
      <c r="D4" s="3"/>
      <c r="E4" s="3"/>
    </row>
    <row r="5" spans="1:5" x14ac:dyDescent="0.3">
      <c r="A5" s="3" t="s">
        <v>102</v>
      </c>
      <c r="B5" s="25">
        <v>13</v>
      </c>
    </row>
    <row r="6" spans="1:5" x14ac:dyDescent="0.3">
      <c r="A6" s="3" t="s">
        <v>223</v>
      </c>
      <c r="B6" s="25">
        <v>102</v>
      </c>
    </row>
    <row r="7" spans="1:5" x14ac:dyDescent="0.3">
      <c r="A7" s="3" t="s">
        <v>103</v>
      </c>
      <c r="B7" s="25">
        <v>30</v>
      </c>
    </row>
    <row r="8" spans="1:5" x14ac:dyDescent="0.3">
      <c r="A8" s="3" t="s">
        <v>104</v>
      </c>
      <c r="B8" s="25">
        <v>2</v>
      </c>
    </row>
    <row r="9" spans="1:5" x14ac:dyDescent="0.3">
      <c r="A9" s="3" t="s">
        <v>105</v>
      </c>
      <c r="B9" s="25">
        <v>0</v>
      </c>
    </row>
    <row r="10" spans="1:5" x14ac:dyDescent="0.3">
      <c r="A10" s="3" t="s">
        <v>224</v>
      </c>
      <c r="B10" s="25">
        <f>+'Consolidated Pools Report'!B22</f>
        <v>19072003.510000002</v>
      </c>
    </row>
    <row r="11" spans="1:5" x14ac:dyDescent="0.3">
      <c r="A11" s="3" t="s">
        <v>225</v>
      </c>
      <c r="B11" s="25">
        <v>2249000</v>
      </c>
    </row>
    <row r="12" spans="1:5" x14ac:dyDescent="0.3">
      <c r="A12" s="3" t="s">
        <v>226</v>
      </c>
      <c r="B12" s="25">
        <v>609</v>
      </c>
    </row>
    <row r="13" spans="1:5" x14ac:dyDescent="0.3">
      <c r="A13" s="3" t="s">
        <v>106</v>
      </c>
      <c r="B13" s="5">
        <v>5.97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49244-B41A-4A7A-B6DD-F55517C1320E}">
  <dimension ref="A1:E13"/>
  <sheetViews>
    <sheetView workbookViewId="0">
      <selection sqref="A1:C1"/>
    </sheetView>
  </sheetViews>
  <sheetFormatPr defaultRowHeight="14.4" x14ac:dyDescent="0.3"/>
  <cols>
    <col min="1" max="1" width="25.109375" bestFit="1" customWidth="1"/>
    <col min="2" max="2" width="18" bestFit="1" customWidth="1"/>
    <col min="4" max="4" width="10.109375" bestFit="1" customWidth="1"/>
    <col min="5" max="5" width="10.5546875" bestFit="1" customWidth="1"/>
    <col min="7" max="7" width="9.109375" bestFit="1" customWidth="1"/>
    <col min="8" max="8" width="8.109375" bestFit="1" customWidth="1"/>
  </cols>
  <sheetData>
    <row r="1" spans="1:5" ht="14.4" customHeight="1" x14ac:dyDescent="0.3">
      <c r="A1" s="33" t="s">
        <v>95</v>
      </c>
      <c r="B1" s="33"/>
      <c r="C1" s="33"/>
    </row>
    <row r="2" spans="1:5" x14ac:dyDescent="0.3">
      <c r="A2" s="3" t="s">
        <v>96</v>
      </c>
      <c r="B2" s="12">
        <v>44916</v>
      </c>
      <c r="C2" s="3"/>
      <c r="D2" s="3" t="s">
        <v>97</v>
      </c>
      <c r="E2" s="12">
        <v>45279</v>
      </c>
    </row>
    <row r="3" spans="1:5" x14ac:dyDescent="0.3">
      <c r="A3" s="3" t="s">
        <v>99</v>
      </c>
      <c r="B3" s="3" t="s">
        <v>20</v>
      </c>
      <c r="D3" s="3"/>
      <c r="E3" s="3"/>
    </row>
    <row r="4" spans="1:5" x14ac:dyDescent="0.3">
      <c r="A4" s="3" t="s">
        <v>101</v>
      </c>
      <c r="B4" s="3" t="s">
        <v>4</v>
      </c>
      <c r="D4" s="3"/>
      <c r="E4" s="3"/>
    </row>
    <row r="5" spans="1:5" x14ac:dyDescent="0.3">
      <c r="A5" s="3" t="s">
        <v>102</v>
      </c>
      <c r="B5" s="25">
        <v>1</v>
      </c>
    </row>
    <row r="6" spans="1:5" x14ac:dyDescent="0.3">
      <c r="A6" s="3" t="s">
        <v>223</v>
      </c>
      <c r="B6" s="25">
        <v>1</v>
      </c>
    </row>
    <row r="7" spans="1:5" x14ac:dyDescent="0.3">
      <c r="A7" s="3" t="s">
        <v>103</v>
      </c>
      <c r="B7" s="25">
        <v>1</v>
      </c>
    </row>
    <row r="8" spans="1:5" x14ac:dyDescent="0.3">
      <c r="A8" s="3" t="s">
        <v>104</v>
      </c>
      <c r="B8" s="25">
        <v>0</v>
      </c>
    </row>
    <row r="9" spans="1:5" x14ac:dyDescent="0.3">
      <c r="A9" s="3" t="s">
        <v>105</v>
      </c>
      <c r="B9" s="25">
        <v>0</v>
      </c>
    </row>
    <row r="10" spans="1:5" x14ac:dyDescent="0.3">
      <c r="A10" s="3" t="s">
        <v>224</v>
      </c>
      <c r="B10" s="25">
        <v>71831.509999999995</v>
      </c>
    </row>
    <row r="11" spans="1:5" x14ac:dyDescent="0.3">
      <c r="A11" s="3" t="s">
        <v>225</v>
      </c>
      <c r="B11" s="25">
        <v>20000</v>
      </c>
    </row>
    <row r="12" spans="1:5" x14ac:dyDescent="0.3">
      <c r="A12" s="3" t="s">
        <v>226</v>
      </c>
      <c r="B12" s="25">
        <v>5</v>
      </c>
    </row>
    <row r="13" spans="1:5" x14ac:dyDescent="0.3">
      <c r="A13" s="3" t="s">
        <v>106</v>
      </c>
      <c r="B13" s="26">
        <v>5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3"/>
  <sheetViews>
    <sheetView workbookViewId="0">
      <selection sqref="A1:C1"/>
    </sheetView>
  </sheetViews>
  <sheetFormatPr defaultRowHeight="14.4" x14ac:dyDescent="0.3"/>
  <cols>
    <col min="1" max="1" width="25.109375" bestFit="1" customWidth="1"/>
    <col min="2" max="2" width="18" bestFit="1" customWidth="1"/>
    <col min="4" max="4" width="12.21875" bestFit="1" customWidth="1"/>
    <col min="5" max="5" width="10.5546875" bestFit="1" customWidth="1"/>
    <col min="7" max="7" width="9.109375" bestFit="1" customWidth="1"/>
    <col min="8" max="8" width="8.109375" bestFit="1" customWidth="1"/>
  </cols>
  <sheetData>
    <row r="1" spans="1:5" ht="14.4" customHeight="1" x14ac:dyDescent="0.3">
      <c r="A1" s="33" t="s">
        <v>95</v>
      </c>
      <c r="B1" s="33"/>
      <c r="C1" s="33"/>
    </row>
    <row r="2" spans="1:5" x14ac:dyDescent="0.3">
      <c r="A2" s="3" t="s">
        <v>96</v>
      </c>
      <c r="B2" s="12">
        <v>44916</v>
      </c>
      <c r="C2" s="3"/>
      <c r="D2" s="3" t="s">
        <v>97</v>
      </c>
      <c r="E2" s="12">
        <v>45279</v>
      </c>
    </row>
    <row r="3" spans="1:5" x14ac:dyDescent="0.3">
      <c r="A3" s="3" t="s">
        <v>99</v>
      </c>
      <c r="B3" s="3" t="s">
        <v>107</v>
      </c>
      <c r="D3" s="3" t="s">
        <v>111</v>
      </c>
      <c r="E3" s="3" t="s">
        <v>111</v>
      </c>
    </row>
    <row r="4" spans="1:5" x14ac:dyDescent="0.3">
      <c r="A4" s="3" t="s">
        <v>101</v>
      </c>
      <c r="B4" s="3" t="s">
        <v>4</v>
      </c>
      <c r="D4" s="3"/>
      <c r="E4" s="3"/>
    </row>
    <row r="5" spans="1:5" x14ac:dyDescent="0.3">
      <c r="A5" s="3" t="s">
        <v>102</v>
      </c>
      <c r="B5" s="25">
        <v>13</v>
      </c>
    </row>
    <row r="6" spans="1:5" x14ac:dyDescent="0.3">
      <c r="A6" s="3" t="s">
        <v>223</v>
      </c>
      <c r="B6" s="25">
        <v>101</v>
      </c>
    </row>
    <row r="7" spans="1:5" x14ac:dyDescent="0.3">
      <c r="A7" s="3" t="s">
        <v>103</v>
      </c>
      <c r="B7" s="25">
        <v>29</v>
      </c>
    </row>
    <row r="8" spans="1:5" x14ac:dyDescent="0.3">
      <c r="A8" s="3" t="s">
        <v>104</v>
      </c>
      <c r="B8" s="25">
        <v>2</v>
      </c>
    </row>
    <row r="9" spans="1:5" x14ac:dyDescent="0.3">
      <c r="A9" s="3" t="s">
        <v>105</v>
      </c>
      <c r="B9" s="25">
        <v>0</v>
      </c>
    </row>
    <row r="10" spans="1:5" x14ac:dyDescent="0.3">
      <c r="A10" s="3" t="s">
        <v>224</v>
      </c>
      <c r="B10" s="25">
        <f>+'Runner''s Stats'!B10-'Runner''s Stats QH'!B10</f>
        <v>19000172</v>
      </c>
      <c r="D10" s="13"/>
    </row>
    <row r="11" spans="1:5" x14ac:dyDescent="0.3">
      <c r="A11" s="3" t="s">
        <v>225</v>
      </c>
      <c r="B11" s="25">
        <v>2229000</v>
      </c>
    </row>
    <row r="12" spans="1:5" x14ac:dyDescent="0.3">
      <c r="A12" s="3" t="s">
        <v>226</v>
      </c>
      <c r="B12" s="25">
        <v>604</v>
      </c>
    </row>
    <row r="13" spans="1:5" x14ac:dyDescent="0.3">
      <c r="A13" s="3" t="s">
        <v>106</v>
      </c>
      <c r="B13" s="5">
        <v>5.98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Table of Contents</vt:lpstr>
      <vt:lpstr>Consolidated Takeout Summary</vt:lpstr>
      <vt:lpstr>Handle and Attendance</vt:lpstr>
      <vt:lpstr>Consolidated Pools Report</vt:lpstr>
      <vt:lpstr>Runner's Stats</vt:lpstr>
      <vt:lpstr>Runner's Stats QH</vt:lpstr>
      <vt:lpstr>Runner's Stats TB</vt:lpstr>
      <vt:lpstr>'Handle and Attendance'!Print_Titles</vt:lpstr>
    </vt:vector>
  </TitlesOfParts>
  <Company>CHRB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lvoong</dc:creator>
  <cp:lastModifiedBy>Bryan Wayte</cp:lastModifiedBy>
  <cp:lastPrinted>2024-02-10T15:51:29Z</cp:lastPrinted>
  <dcterms:created xsi:type="dcterms:W3CDTF">2013-05-10T17:00:07Z</dcterms:created>
  <dcterms:modified xsi:type="dcterms:W3CDTF">2024-03-19T13:30:59Z</dcterms:modified>
</cp:coreProperties>
</file>